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Marianna\Desktop\2021\2022-2024\2022-2024 MIP\"/>
    </mc:Choice>
  </mc:AlternateContent>
  <bookViews>
    <workbookView xWindow="0" yWindow="0" windowWidth="28800" windowHeight="11265" firstSheet="2" activeTab="3"/>
  </bookViews>
  <sheets>
    <sheet name="Հավելված 3 Մաս 1" sheetId="29" r:id="rId1"/>
    <sheet name="Հավելված 3 Մաս 2" sheetId="23" r:id="rId2"/>
    <sheet name="Հավելված 3 Մաս 3" sheetId="28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3'!$B$12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3'!$B$13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3'!$B$14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4'!$J$18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2'!$E$33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3">'Հավելված 3 Մաս 4'!$A$1:$J$56</definedName>
  </definedNames>
  <calcPr calcId="162913" calcMode="autoNoTable"/>
</workbook>
</file>

<file path=xl/calcChain.xml><?xml version="1.0" encoding="utf-8"?>
<calcChain xmlns="http://schemas.openxmlformats.org/spreadsheetml/2006/main">
  <c r="F17" i="26" l="1"/>
  <c r="F13" i="26"/>
  <c r="K54" i="25"/>
  <c r="J54" i="25"/>
  <c r="I54" i="25"/>
  <c r="K53" i="25"/>
  <c r="K52" i="25" s="1"/>
  <c r="J53" i="25"/>
  <c r="I53" i="25"/>
  <c r="J52" i="25"/>
  <c r="I52" i="25"/>
  <c r="K51" i="25"/>
  <c r="J51" i="25"/>
  <c r="I51" i="25"/>
  <c r="K50" i="25"/>
  <c r="J50" i="25"/>
  <c r="I50" i="25"/>
  <c r="I49" i="25" s="1"/>
  <c r="K49" i="25"/>
  <c r="J49" i="25"/>
  <c r="F12" i="26" l="1"/>
  <c r="E41" i="25"/>
  <c r="E26" i="25"/>
  <c r="E25" i="25"/>
  <c r="F33" i="23" l="1"/>
  <c r="J33" i="23"/>
  <c r="K33" i="23"/>
  <c r="K31" i="23" s="1"/>
  <c r="L33" i="23"/>
  <c r="L31" i="23" s="1"/>
  <c r="E33" i="23"/>
  <c r="L25" i="23"/>
  <c r="K25" i="23"/>
  <c r="L18" i="23"/>
  <c r="K19" i="23"/>
  <c r="L19" i="23"/>
  <c r="F55" i="25"/>
  <c r="G55" i="25"/>
  <c r="H55" i="25"/>
  <c r="H76" i="25"/>
  <c r="G76" i="25" s="1"/>
  <c r="E19" i="23"/>
  <c r="E18" i="23" s="1"/>
  <c r="F19" i="23"/>
  <c r="L11" i="23" l="1"/>
  <c r="F76" i="25"/>
  <c r="G33" i="23" s="1"/>
  <c r="H33" i="23"/>
  <c r="I33" i="23"/>
  <c r="K18" i="23"/>
  <c r="K11" i="23" s="1"/>
  <c r="G19" i="23"/>
  <c r="E49" i="25" l="1"/>
  <c r="E52" i="25"/>
  <c r="E31" i="23" l="1"/>
  <c r="E11" i="23" s="1"/>
  <c r="J31" i="23" l="1"/>
  <c r="H31" i="23" l="1"/>
  <c r="I31" i="23"/>
  <c r="F31" i="23"/>
  <c r="J19" i="23"/>
  <c r="J18" i="23" s="1"/>
  <c r="J11" i="23" s="1"/>
  <c r="F18" i="23"/>
  <c r="I19" i="23"/>
  <c r="I18" i="23" s="1"/>
  <c r="H19" i="23"/>
  <c r="H18" i="23" s="1"/>
  <c r="G18" i="23"/>
  <c r="G31" i="23"/>
  <c r="G11" i="23" l="1"/>
  <c r="I11" i="23"/>
  <c r="H11" i="23"/>
  <c r="F11" i="23"/>
</calcChain>
</file>

<file path=xl/sharedStrings.xml><?xml version="1.0" encoding="utf-8"?>
<sst xmlns="http://schemas.openxmlformats.org/spreadsheetml/2006/main" count="273" uniqueCount="132">
  <si>
    <t>Ð³í»Éí³Í N 3. ´Ûáõç»ï³ÛÇÝ Íñ³·ñ»ñÇ ¨ ³ÏÝÏ³ÉíáÕ ³ñ¹ÛáõÝùÝ»ñÇ Ý»ñÏ³Û³óÙ³Ý Ó¨³ã³÷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</si>
  <si>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</si>
  <si>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</si>
  <si>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</si>
  <si>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</si>
  <si>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</si>
  <si>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</si>
  <si>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</si>
  <si>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</si>
  <si>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</si>
  <si>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</si>
  <si>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Ìñ³·ñÇ ³Ýí³ÝáõÙÁ՝</t>
  </si>
  <si>
    <t xml:space="preserve"> Ø³ñ¹áõ Çñ³íáõÝùÝ»ñÇ å³ßïå³ÝáõÃÛáõÝ</t>
  </si>
  <si>
    <t>Ìñ³·ñÇ Ýå³ï³ÏÁ՝</t>
  </si>
  <si>
    <t>Ø³ñ¹áõ Çñ³íáõÝùÝ»ñÇ ¨ ÑÇÙÝ³ñ³ñ ³½³ïáõÃÛáõÝÝ»ñÇ å³ßïå³ÝáõÃÛáõÝ</t>
  </si>
  <si>
    <t>ì»ñçÝ³Ï³Ý ³ñ¹ÛáõÝùÇ ÝÏ³ñ³·ñáõÃÛáõÝÁ՝</t>
  </si>
  <si>
    <t>ÐÐ-áõÙ Ë³Ëïí³Í Çñ³íáõÝùÝ»ñÇ ¨ ³½³ïáõÃÛáõÝÝ»ñÇ í»ñ³Ï³Ý·ÝáõÙ՝ ³éÝãíáÕ ÝáñÙ³ïÇí Çñ³í³Ï³Ý ³Ïï»ñÇ Ï³ï³ñ»É³·áñÍáõÙ</t>
  </si>
  <si>
    <t>ÀÝÃ³óÇÏ ÙÇçáó³éáõÙÝ»ñ</t>
  </si>
  <si>
    <t>ØÇçáó³éÙ³Ý ³Ýí³ÝáõÙÁ՝</t>
  </si>
  <si>
    <t xml:space="preserve"> Ø³ñ¹áõ Çñ³íáõÝùÝ»ñÇ ¨ ÑÇÙÝ³ñ³ñ ³½³ïáõÃÛáõÝÝ»ñÇ å³ßïå³ÝáõÃÛ³Ý Í³é³ÛáõÃÛáõÝÝ»ñÇ ïñ³Ù³¹ñáõÙ</t>
  </si>
  <si>
    <t>ØÇçáó³éÙ³Ý ÝÏ³ñ³·ñáõÃÛáõÝÁ՝</t>
  </si>
  <si>
    <t xml:space="preserve"> Ø³ñ¹áõ Çñ³íáõÝùÝ»ñÇ å³ßïå³ÝáõÃÛ³Ý Ñ³ñó»ñÇÝ í»ñ³µ»ñáÕ µáÕáùÝ»ñÇ ùÝÝ³ñÏáõÙ՝ áñáßÙ³Ý ÁÝ¹áõÝáõÙ՝ ÙáÝÇïáñÇÝ·՝ µáÕáùÝ»ñÇ Éáõë³µ³ÝáõÙ ¨ Ñ³ë³ñ³Ï³Ï³Ý Çñ³½»ÏáõÙ՝ ûñ»Ýë¹ñáõÃÛ³Ý Ï³ï³ñ»É³·áñÍáõÙ՝ ÙÇç³½·³ÛÇÝ Ñ³Ù³·áñÍ³ÏóáõÃÛáõÝ ¨ ³ÛÉÝ:</t>
  </si>
  <si>
    <t>ØÇçáó³éÙ³Ý ï»ë³ÏÁ՝</t>
  </si>
  <si>
    <t>Ì³é³ÛáõÃÛáõÝÝ»ñÇ Ù³ïáõóáõÙ</t>
  </si>
  <si>
    <t>Î³åÇï³É ÙÇçáó³éáõÙÝ»ñ</t>
  </si>
  <si>
    <t xml:space="preserve">ÐÐ Ù³ñ¹áõ Çñ³íáõÝùÝ»ñÇ å³ßïå³ÝÇ ³ßË³ï³Ï³½ÙÇ  ï»ËÝÇÏ³Ï³Ý Ñ³·»óí³ÍáõÃÛ³Ý µ³ñ»É³íáõÙ </t>
  </si>
  <si>
    <t xml:space="preserve">ÐÐ Ù³ñ¹áõ Çñ³íáõÝùÝ»ñÇ å³ßïå³ÝÇ ³ßË³ï³Ï³½ÙÇ ³ßË³ï³Ýù³ÛÇÝ å³ÛÙ³ÝÝ»ñÇ µ³ñ»É³íÙ³Ý Ñ³Ù³ñ í³ñã³Ï³Ý ë³ñù³íáñáõÙÝ»ñÇ Ó»éùµ»ñáõÙ </t>
  </si>
  <si>
    <t xml:space="preserve"> ä»ï³Ï³Ý Ù³ñÙÇÝÝ»ñÇ ÏáÕÙÇó û·ï³·áñÍíáÕ áã ýÇÝ³Ýë³Ï³Ý ³ÏïÇíÝ»ñÇ Ñ»ï ·áñÍ³éÝáõÃÛáõÝÝ»ñ </t>
  </si>
  <si>
    <t>Ìñ³·ñÇ ÙÇçáó³éáõÙÝ»ñ</t>
  </si>
  <si>
    <t>ÐÐ Ù³ñ¹áõ Çñ³íáõÝùÝ»ñÇ å³ßïå³ÝÇ ³ßË³ï³Ï³½Ù</t>
  </si>
  <si>
    <t xml:space="preserve">Ø³ñ¹áõ Çñ³íáõÝùÝ»ñÇ ¨ ÑÇÙÝ³ñ³ñ ³½³ïáõÃÛáõÝÝ»ñÇ å³ßïå³ÝáõÃÛ³Ý Í³é³ÛáõÃÛáõÝÝ»ñÇ ïñ³Ù³¹ñáõÙ </t>
  </si>
  <si>
    <t xml:space="preserve">ÐÐ Ù³ñ¹áõ Çñ³íáõÝùÝ»ñÇ å³ßïå³ÝÇ ³ßË³ï³Ï³½ÙÇ å»ï³Ï³Ý Í³é³ÛáÕÝ»ñÇ í»ñ³å³ïñ³ëïáõÙ </t>
  </si>
  <si>
    <t>¶ÝÙ³Ý ÁÝÃ³ó³Ï³ñ·Ç ³ñ¹ÛáõÝùáõÙ ÁÝïñí³Í Ï³½Ù³Ï»ñåáõÃÛáõÝ</t>
  </si>
  <si>
    <t>¶ÝÙ³Ý ÁÝÃ³ó³Ï³ñ·Ç ³ñ¹ÛáõÝùáõÙ ÁÝïñí³Í Ï³½Ù³Ï»ñåáõÃÛáõÝÝ»ñ</t>
  </si>
  <si>
    <t>ÐÐ Ù³ñ¹áõ Çñ³íáõÝùÝ»ñÇ å³ßïå³ÝÇ ³ßË³ï³Ï³½ÙÇ å»ï³Ï³Ý Í³é³ÛáÕÝ»ñÇ í»ñ³å³ïñ³ëïáõÙ</t>
  </si>
  <si>
    <t xml:space="preserve">ÐÐ Ù³ñ¹áõ Çñ³íáõÝùÝ»ñÇ å³ßïå³ÝÇ ³ßË³ï³Ï³½ÙÇ å»ï³Ï³Ý Í³é³ÛáÕÝ»ñÇ Ù³ëÝ³·Çï³Ï³Ý Ï³ñáÕáõÃÛáõÝÝ»ñÇ ½³ñ·³óáõÙ </t>
  </si>
  <si>
    <t>Ø³ñ¹áõ Çñ³íáõÝùÝ»ñÇ å³ßïå³ÝáõÃÛáõÝ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</si>
  <si>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</si>
  <si>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</si>
  <si>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</si>
  <si>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</si>
  <si>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</si>
  <si>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</si>
  <si>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</si>
  <si>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</si>
  <si>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</si>
  <si>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</si>
  <si>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</si>
  <si>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</si>
  <si>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</si>
  <si>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</si>
  <si>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òáõó³ÝÇßÝ»ñ</t>
  </si>
  <si>
    <t>ØÇçáó³éÙ³Ý ¹³ëÇãÁ՝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</si>
  <si>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</si>
  <si>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</si>
  <si>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</si>
  <si>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</si>
  <si>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Ø³ñ¹áõ Çñ³íáõÝùÝ»ñÇ å³ßïå³ÝáõÃÛ³Ý Ñ³ñó»ñÇÝ í»ñ³µ»ñáÕ µáÕáùÝ»ñÇ ùÝÝ³ñÏáõÙ, áñáßÙ³Ý ÁÝ¹áõÝáõÙ, ÙáÝÇïáñÇÝ·, µáÕáùÝ»ñÇ Éáõë³µ³ÝáõÙ ¨ Ñ³ë³ñ³Ï³Ï³Ý Çñ³½»ÏáõÙ, ûñ»Ýë¹ñáõÃÛ³Ý Ï³ï³ñ»É³·áñÍáõÙ, ÙÇç³½·³ÛÇÝ Ñ³Ù³·áñÍ³ÏóáõÃÛáõÝ ¨ ³ÛÉÝ:</t>
  </si>
  <si>
    <t>Ì³é³ÛáõÃÛáõÝÝ»ñÇ Ù³ïáõóÙ³Ý ÙÇçáó³éáõÙÝ»ñ</t>
  </si>
  <si>
    <t>ø³Ý³Ï³Ï³Ý</t>
  </si>
  <si>
    <t>àñ³Ï³Ï³Ý</t>
  </si>
  <si>
    <t>¸ÇÙáõÙ-µáÕáùÝ»ñÇ ù³Ý³ÏÝ Áëï Çñ³í³Ï³Ý Í³é³ÛáõÃÛáõÝ ëï³ó³Í ³ÝÓ³Ýó</t>
  </si>
  <si>
    <t>¶ñ³íáñ ¹ÇÙáõÙ-µáÕáùÝ»ñÇ ù³Ý³ÏÝ Áëï µáÕáùÝ»ñáõÙ Ý»ñ³éí³Í ³ÝÓ³Ýó</t>
  </si>
  <si>
    <t>´³Ý³íáñ ¹ÇÙáõÙ-µáÕáùÝ»ñÇ ù³Ý³ÏÁ</t>
  </si>
  <si>
    <t>Ã»Å ·ÇÍ Ñ»é³Ëáë³Ñ³Ù³ñÇÝ ëï³óí³Í ½³Ý·»ñ</t>
  </si>
  <si>
    <t>¸ñ³Ï³Ý ÉáõÍáõÙ ëï³ó³Í ¹ÇÙáõÙ-µáÕáùÝ»ñÇ ù³Ý³ÏÝ` Áëï ³ÝÓ³Ýó</t>
  </si>
  <si>
    <t>àõëáõÙÝ³ëÇñí³Í ¹ÇÙáõÙ-µáÕáùÝ»ñÇ Ù»ç ¹ñ³Ï³Ý ÉáõÍáõÙ ëï³ó³Í ¹ÇÙáõÙ-µáÕáùÝ»ñÇ ù³Ý³ÏÁ (ïáÏáë³ÛÇÝ Ñ³ñ³µ»ñ³ÏóáõÃÛ³Ùµ)</t>
  </si>
  <si>
    <t>Î³ÝË³ñ·»ÉÙ³Ý ³½·³ÛÇÝ Ù»Ë³ÝÇ½ÙÇ ·áñÍ³éáõÛÃÇ ßñç³Ý³ÏÝ»ñáõÙ ³Ûó»ñ ³½³ïáõÃÛáõÝÇó ½ñÏÙ³Ý í³Ûñ»ñ, Ñ³ï</t>
  </si>
  <si>
    <t xml:space="preserve">²ñ³· ³ñÓ³·³ÝùÙ³Ý ¨ ³ÛÉ µÝáõÛÃÇ ³Ûó»ñ å»ï³Ï³Ý ¨ ï»Õ³Ï³Ý ÇÝùÝ³Ï³é³í³ñÙ³Ý Ù³ñÙÇÝÝ»ñ, ÑÇÙÝ³ñÏÝ»ñ, Ï³½Ù³Ï»ñåáõÃÛáõÝÝ»ñ (Ý»ñ³éÛ³É` ½áñ³ÙÇ³íáñáõÙÝ»ñ, ³ÝÓ³Ýó Ñ³ñÏ³¹ñ³Ï³Ý å³ÑÙ³Ý ¨ ³½³ïáõÃÛáõÝÇó ½ñÏÙ³Ý í³Ûñ»ñ), Ñ³ï </t>
  </si>
  <si>
    <t>Ø³ñ¹áõ Çñ³íáõÝùÝ»ñÇ ¨ ÑÇÙÝ³ñ³ñ ³½³ïáõÃÛáõÝÝ»ñÇ Ñ³ñó»ñáí É³ÛÝ Çñ³í³Ï³Ý, µ³ó³ïñ³Ï³Ý ³ßË³ï³ÝùÝ»ñÇ Ï³ï³ñÙ³Ý áõÕÕáõÃÛ³Ùµ ÙÇçáó³éáõÙÝ»ñÇ Ùß³ÏáõÙ ¨ Çñ³Ï³Ý³óáõÙ, Ñ³ï</t>
  </si>
  <si>
    <t>ä³ßïå³ÝÇ ¨ Ýñ³ ³ßË³ï³Ï³½ÙÇ ·áñÍáõÝ»áõÃÛ³Ý ³í»ÉÇ É³ÛÝ Éáõë³µ³ÝáõÙ,  Ñ³ÝñáõÃÛ³Ý ßñç³ÝáõÙ Çñ³½»Ïí³ÍáõÃÛ³Ý µ³ñÓñ³óáõÙ</t>
  </si>
  <si>
    <t xml:space="preserve"> x </t>
  </si>
  <si>
    <t>Æñ³í³Ï³Ý ³Ïï»ñÇ Ý³Ë³·Í»ñÇ í»ñ³µ»ñÛ³É Ý»ñÏ³Û³óí³Í Ï³ñÍÇù</t>
  </si>
  <si>
    <t>Ð³ëïÇù³ÛÇÝ ÙÇ³íáñÝ»ñÇ ÃÇíÁ` ³Û¹ ÃíáõÙ</t>
  </si>
  <si>
    <t>ïÕ³Ù³ñ¹</t>
  </si>
  <si>
    <t>ÏÇÝ</t>
  </si>
  <si>
    <t>1060  Ø³ñ¹áõ Çñ³íáõÝùÝ»ñÇ å³ßïå³ÝáõÃÛáõÝ</t>
  </si>
  <si>
    <t xml:space="preserve">2019 Ãí³Ï³Ý 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</si>
  <si>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</si>
  <si>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</si>
  <si>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</si>
  <si>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</si>
  <si>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</si>
  <si>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</si>
  <si>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</si>
  <si>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</si>
  <si>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</si>
  <si>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</si>
  <si>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Ø³ñ¹áõ Çñ³íáõÝùÝ»ñÇ ³½·³ÛÇÝ Ñ³ëï³ïáõÃÛáõÝÝ»ñÇ Ñ³Ù³ßË³ñÑ³ÛÇÝ ÙÇ³íáñÙ³Ý ³ÝÏ³Ë Ñ³ÝÓÝ³ËÙµÇ ÏáÕÙÇó Ð³Û³ëï³ÝÇ Ù³ñ¹áõ Çñ³íáõÝùÝ»ñÇ å³ßïå³ÝÇ Ñ³ëï³ïáõÃÛ³ÝÁ ßÝáñÑí³Í ³Ù»Ý³µ³ñÓñ §A¦ ÙÇç³½·³ÛÇÝ Ñ»ÕÇÝ³Ï³íáñ Ï³ñ·³íÇ×³ÏÇ å³Ñå³ÝáõÙ (í»ñ³Ñ³ëï³ïáõÙ) </t>
  </si>
  <si>
    <t>ä»ï³Ï³Ý Ù³ñÙÝÇ ³Ýí³ÝáõÙÁª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</si>
  <si>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</si>
  <si>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</si>
  <si>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</si>
  <si>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</si>
  <si>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4. üÇÝ³Ýë³Ï³Ý ³ÏïÇíÝ»ñÇ Ï³é³í³ñÙ³ÝÝ ³ÝãíáÕ ÙÇçáó³éáõÙÝ»ñÁª</t>
  </si>
  <si>
    <t xml:space="preserve">•  Ù³ñ¹áõ Çñ³íáõÝùÝ»ñÇ ¨ ÑÇÙÝ³ñ³ñ ³½³ïáõÃÛáõÝÝ»ñÇ  å³ßïå³ÝáõÃÛ³Ý ÑÝ³ñ³íáñáõÃÛáõÝÝ»ñÇ áõ ÁÝÃ³ó³Ï³ñ·»ñÇ Ù³ïã»ÉÇáõÃÛ³Ý ³å³ÑáíáõÙÝ áõ  ÁÝ¹É³ÛÝáõÙÁ,
•  Ù³ñ¹áõ Çñ³íáõÝùÝ»ñÇÝ ¨ ÑÇÙÝ³ñ³ñ ³½³ïáõÃÛáõÝÝ»ñÇÝ  ³éÝãíáÕ Çñ³í³Ï³Ý ³Ïï»ñÇ Ï³ï³ñ»É³·áñÍÙ³Ý ¨ ÐÐ ûñ»Ýë¹ñáõÃÛáõÝÁ ÙÇç³½·³ÛÇÝ Çñ³íáõÝùÇ Ñ³ÙÁÝ¹Ñ³Ýáõñ ëÏ½µáõÝùÝ»ñÇÝ áõ ÝáñÙ»ñÇÝ ÑÝ³ñ³íáñÇÝë Ý»ñ¹³ßÝ³Ï»óÝ»Éáõ áõÕÕáõÃÛ³Ùµ ³ßË³ï³ÝùÝ»ñÇ ß³ñáõÝ³Ï³Ï³Ý ³å³ÑáíáõÙÁ,
•  Ù³ñ¹áõ Çñ³íáõÝùÝ»ñÇÝ ¨ ³½³ïáõÃÛáõÝÝ»ñÇÝ í»ñ³µ»ñáÕ ÝáñÙ³ïÇí Çñ³í³Ï³Ý ³Ïï»ñÇ Ý³Ë³·Í»ñÇ áõëáõÙÝ³ëÇñáõÃÛáõÝÁ ¨ ûñ»Ýùáí »õ ³ÛÉ Çñ³í³Ï³Ý ³Ïï»ñáí ë³ÑÙ³Ýí³Í Å³ÙÏ»ïÝ»ñáõÙ ¹ñ³Ýó í»ñ³µ»ñÛ³É ·ñ³íáñ Ï³ñÍÇù Ý»ñÏ³Û³óÝ»ÉÁ,
•  Ù³ñ¹áõ Çñ³íáõÝùÝ»ñÇ ¨ ÑÇÙÝ³ñ³ñ ³½³ïáõÃÛáõÝÝ»ñÇ ³å³ÑáíÙ³Ý áÉáñïáõÙ ÙÇç³½·³ÛÇÝ Ñ³Ù³·áñÍ³ÏóáõÃÛ³Ý ½³ñ·³óÙ³ÝÁ Ýå³ëï»ÉÁ,
•  Ù³ñ¹áõ Çñ³íáõÝùÝ»ñÇ ¨ ÑÇÙÝ³ñ³ñ ³½³ïáõÃÛáõÝÝ»ñÇ å³ßïå³ÝáõÃÛ³Ý, ÇÝãå»ë Ý³¨ ¹ñ³Ýó Çñ³½»ÏÙ³Ý Ï³éáõó³Ï³ñ·»ñÇ ³ñ¹ÛáõÝ³í»ïáõÃÛ³Ý µ³ñÓñ³óÙ³ÝÁ Ýå³ëï»ÉÁ,
•  ä³ßïå³ÝÇ ·áñÍáõÝ»áõÃÛ³Ý ³ÝÑñ³Å»ßï Ã³÷³ÝóÇÏáõÃÛ³Ý áõ Ñ³ßí»ïíáÕ³Ï³ÝáõÃÛ³Ý ³å³ÑáíáõÙÁ, ³Û¹ Ù³ëÇÝ ï»Õ»Ï³ïíáõÃÛ³Ý å³ñµ»ñ³Ï³Ý ï³ñ³ÍáõÙÁ,
•  Ù³ñ¹áõ Çñ³íáõÝùÝ»ñÇ ¨ ÑÇÙÝ³ñ³ñ ³½³ïáõÃÛáõÝÝ»ñÇ ³ñ¹ÛáõÝ³í»ï å³ßïå³ÝáõÃÛ³Ý Ýå³ï³Ïáí §Êáßï³Ý·áõÙÝ»ñÇ ¨ ³ÛÉ ¹³Å³Ý, ³ÝÙ³ñ¹Ï³ÛÇÝ Ï³Ù ³ñÅ³Ý³å³ïíáõÃÛáõÝÁ Ýí³ëï³óÝáÕ í»ñ³µ»ñÙáõÝùÇ Ï³Ù å³ïÅÇ ¹»Ù ÏáÝí»ÝóÇ³ÛÇ¦ Ï³ÙÁÝïÇñ ³ñÓ³Ý³·ñáõÃÛ³Ùµ ë³ÑÙ³Ýí³Í Ï³ÝË³ñ·»ÉÙ³Ý ³ÝÏ³Ë ³½·³ÛÇÝ Ù»Ë³ÝÇ½ÙÇ ·áñÍ³éáõÛÃÝ»ñÇ ß³ñáõÝ³Ï³Ï³Ý Çñ³Ï³Ý³óáõÙÁ,  
•  §ºñ»Ë³ÛÇ Çñ³íáõÝùÝ»ñÇ Ù³ëÇÝ¦ Ø²Î-Ç 1989 Ãí³Ï³ÝÇ ÝáÛ»Ùµ»ñÇ 20-ÇÝ ÁÝ¹áõÝí³Í ÏáÝí»ÝóÇ³ÛÇ ¹ñáõÛÃÝ»ñÇ ÏÇñ³éáõÃÛ³Ý Ùßï³¹Çï³ñÏáõÙÁ, ÇÝãå»ë Ý³¨ »ñ»Ë³Ý»ñÇ Çñ³íáõÝùÝ»ñÇ Ë³ËïáõÙÝ»ñÇ Ï³ÝË³ñ·»ÉáõÙÁ ¨ å³ßïå³ÝáõÃÛáõÝÁ,  
•   §Ð³ßÙ³Ý¹³ÙáõÃÛáõÝ áõÝ»óáÕ ³ÝÓ³Ýó Çñ³íáõÝùÝ»ñÇ Ù³ëÇÝ¦ Ø²Î-Ç՝ 2006 Ãí³Ï³ÝÇ ¹»Ïï»Ùµ»ñÇ 13-ÇÝ ÁÝ¹áõÝí³Í ÏáÝí»ÝóÇ³ÛÇ ¹ñáõÛÃÝ»ñÇ ÏÇñ³éáõÃÛ³Ý Ùßï³¹Çï³ñÏáõÙÁ, ÇÝãå»ë Ý³¨ Ñ³ßÙ³Ý¹³ÙáõÃÛáõÝ áõÝ»óáÕ ³ÝÓ³Ýó Çñ³íáõÝùÝ»ñÇ Ë³ËïáõÙÝ»ñÇ Ï³ÝË³ñ·»ÉáõÙÁ ¨ å³ßïå³ÝáõÃÛáõÝÁ,  
•  Ù³ñ¹áõ Çñ³íáõÝùÝ»ñÇ ¨ ÑÇÙÝ³ñ³ñ ³½³ïáõÃÛáõÝÝ»ñÇ Ë³ËïÙ³Ý å³ï×³éÝ»ñÇ µ³ó³Ñ³ÛïÙ³Ý Ýå³ï³Ïáí å»ï³Ï³Ý ¨ ï»Õ³Ï³Ý ÇÝùÝ³Ï³é³í³ñÙ³Ý Ù³ñÙÇÝÝ»ñÇ Ñ»ï å³ïß³× Ñ³Ù³·áñÍ³ÏóáõÃÛ³Ý ³ñ¹ÛáõÝ³í»ï Ù»Ë³ÝÇ½ÙÝ»ñÇ ëï»ÕÍáõÙÁ,
•  Ù³ñ¹áõ Çñ³íáõÝùÝ»ñÇ ¨ ÑÇÙÝ³ñ³ñ ³½³ïáõÃÛáõÝÝ»ñÇ ÑÝ³ñ³íáñ Ë³ËïáõÙÝ»ñÇ Ï³ÝË³ñ·»ÉÙ³Ý Ýå³ï³Ïáí  Ùßï³¹Çï³ñÏáõÙÝ»ñÇ ¨ å³ñµ»ñ³Ï³Ý ³Ûó»ÉáõÃÛáõÝÝ»ñÇ Çñ³Ï³Ý³óáõÙÁ,
•   Ñ³Ýñ³ÛÇÝ Í³é³ÛáõÃÛ³Ý áÉáñïáõÙ, ÇÝãå»ë Ý³¨ å»ï³Ï³Ý ¨ ï»Õ³Ï³Ý ÇÝùÝ³Ï³é³í³ñÙ³Ý Ù³ñÙÇÝÝ»ñÇ å³ïíÇñ³Ïí³Í ÉÇ³½áñáõÃÛáõÝÝ»ñÝ Çñ³Ï³Ý³óÝáÕ Ï³½Ù³Ï»ñåáõÃÛáõÝÝ»ñÇ ÏáÕÙÇó ³ÝÓ³Ýó Çñ³íáõÝùÝ»ñÇ Ë³ËïáõÙÝ»ñÇ Ï³ÝË³ñ·»ÉáõÙÁ ¨ å³ßïå³ÝáõÃÛáõÝÁ,
•  ä³ßïå³ÝÇ ·áñÍáõÝ»áõÃÛ³Ý, Ù³ñ¹áõ Çñ³íáõÝùÝ»ñÇ ¨ ³½³ïáõÃÛáõÝÝ»ñÇ å³ßïå³ÝáõÃÛ³Ý íÇ×³ÏÇ Ù³ëÇÝ ï³ñ»Ï³Ý Ñ³Õáñ¹Ù³Ùµ ûñ»Ýë¹ñ³Ï³Ý Ï³Ù ³ÛÉ µÝáõÛÃÇ ÙÇçáó³éáõÙÝ»ñÇ í»ñ³µ»ñÛ³É ³é³ç³ñÏÝ»ñ Ý»ñÏ³Û³óÝ»ÉÁ:
</t>
  </si>
  <si>
    <t xml:space="preserve">2024 Ã.
(Ø³ñ¹áõ Çñ³íáõÝùÝ»ñÇ ³½·³ÛÇÝ Ñ³ëï³ïáõÃÛáõÝÝ»ñÇ Ñ³Ù³ßË³ñÑ³ÛÇÝ ÙÇ³íáñÙ³Ý ³ÝÏ³Ë Ñ³ÝÓÝ³ËÙµÇ ÏáÕÙÇó ßÝáñÑíáÕ Ï³ñ·³íÇ×³ÏÁ í»ñ³Ý³ÛíáõÙ ¿ 5 ï³ñÇÝ Ù»Ï ³Ý·³Ù: ¶Ý³Ñ³ïÙ³Ý Ñ³Ù³ñ áõëáõÙÝ³ëÇñáõÃÛáõÝÁ Ý»ñ³éáõÙ ¿ Ý³Ëáñ¹áÕ 5 ï³ñÇÝ»ñÇ ·áñÍáõÝ»áõÃÛáõÝÁ):  
</t>
  </si>
  <si>
    <t>¸ÇÙáõÙ-µáÕáù Ý»ñÏ³Û³óÝáÕÝ»ñÇ ÃÇíÝ Áëï ÏÇÝ/ïÕ³Ù³ñ¹ Ñ³Ù³Ù³ëÝáõÃÛ³Ý</t>
  </si>
  <si>
    <t>ºñ»Ë³Ý»ñÇ Çñ³íáõÝùÝ»ñÇ å³ßïå³ÝáõÃÛ³Ý Ñ³ñó»ñÇÝ í»ñ³µ»ñáÕ µáÕáùÝ»ñÇ ù³Ý³ÏÝª Áëï µáÕáùÝ»ñáõÙ Ý»ñ³éí³Í ³ÝÓ³Ýó</t>
  </si>
  <si>
    <t>Ð³ßÙ³Ý¹³ÙáõÃÛáõÝ áõÝ»óáÕ ³ÝÓ³Ýó Çñ³íáõÝùÝ»ñÇ å³ßïå³ÝáõÃÛ³Ý Ñ³ñó»ñÇÝ í»ñ³µ»ñáÕ µáÕáùÝ»ñÇ ù³Ý³ÏÝ Áëï µáÕáùÝ»ñáõÙ Ý»ñ³éí³Í ³ÝÓ³Ýó</t>
  </si>
  <si>
    <t>Æñ³½»ÏÙ³Ý ³ñß³í »ñ»Ë³Ý»ñÇ, ÍÝáÕÝ»ñÇ, áõëáõóÇãÝ»ñÇ ßñç³ÝáõÙ Ñ³ßÙ³Ý¹³ÙáõÃÛáõÝ áõÝ»óáÕ ³ÝÓ³Ýó ÇÝï»·ñÙ³Ý í»ñ³µ»ñÛ³É</t>
  </si>
  <si>
    <t>Ð³ßÙ³Ý¹³ÙáõÃÛáõÝ áõÝ»óáÕ ³ÝÓ³Ýó Çñ³íáõÝùÝ»ñÇ í»ñ³µ»ñÛ³É ½»ÏáõÛóÇ Ññ³å³ñ³ÏáõÙ</t>
  </si>
  <si>
    <t>²Ûó»ñ å»ï³Ï³Ý ¨ ï»Õ³Ï³Ý ÇÝùÝ³Ï³é³í³ñÙ³Ý Ù³ñÙÇÝÝ»ñ, ÑÇÙÝ³ñÏÝ»ñ, »ñ»Ë³Ý»ñÇ ËÝ³Ùù ¨ å³ßïå³ÝáõÃÛáõÝ Çñ³Ï³Ý³óÝáÕ Ï³½Ù³Ï»ñåáõÃÛáõÝÝ»ñ (Ý»ñ³éÛ³É Ù³ÝÏ³ïÝ»ñ,Ñ³ïáõÏ Ñ³Ýñ³ÏñÃ³Ï³Ý Ñ³ëï³ïáõÃÛáõÝÝ»ñ, ¹åñáóÝ»ñ, Ù³ÝÏ³å³ñï»½Ý»ñ), Ñ³ï</t>
  </si>
  <si>
    <t xml:space="preserve">Øßï³¹Çï³ñÏÙ³Ý ³Ûó»ñ Ñ³ëï³ïáõÃÛáõÝÝ»ñ, áñï»Õ Ï³Ý Ñ³ßÙ³Ý¹³ÙáõÃÛáõÝ áõÝ»óáÕ ³ÝÓÇÝù, ³Û¹ ÃíáõÙª </t>
  </si>
  <si>
    <t>Ô»Ï³í³ñ å³ßïáÝÝ»ñ ½µ³Õ»óÝáÕÝ»ñÇ ÃÇíÁ` ³Û¹ ÃíáõÙ</t>
  </si>
  <si>
    <t>2020Ã. ÷³ëï³óÇ</t>
  </si>
  <si>
    <t>2021Ã ëå³ëíáÕ</t>
  </si>
  <si>
    <t>2022Ã »é³ÙëÛ³Ï</t>
  </si>
  <si>
    <t>2022Ã ÏÇë³ÙÛ³Ï</t>
  </si>
  <si>
    <t>2022Ã ÇÝÝ ³ÙÇë</t>
  </si>
  <si>
    <t>2022Ã ï³ñÇ</t>
  </si>
  <si>
    <t>2023Ã ï³ñÇ</t>
  </si>
  <si>
    <t>2024Ã ï³ñÇ</t>
  </si>
  <si>
    <t>§Ð³ßÙ³Ý¹³ÙáõÃÛáõÝ áõÝ»óáÕ ³ÝÓ³Ýó Çñ³íáõÝùÝ»ñÇ Ù³ëÇÝ¦ Ø²Î-Ç ÏáÝí»ÝóÇ³ÛÇ ¹ñáõÛÃÝ»ñÇ ÏÇñ³éáõÃÛ³Ý Ùßï³¹Çï³ñÏÙ³Ý Ýå³ï³Ïáí Çñ³Ï³Ý³óíáÕ »é³ÙëÛ³Ï³ÛÇÝ Ñ³ñóáõÙÝ»ñ (·ñ³íáñ ¨ µ³Ý³íáñ) å»ï³Ï³Ý Ù³ñÙÇÝÝ»ñÇ,ÐÎ-Ý»ñÇ ¨ Ñ³ßÙ³Ý¹³ÙáõÃÛáõÝ áõÝ»óáÕ ³ÝÓ³Ýó ßñç³ÝáõÙ, ³Ý·³Ù</t>
  </si>
  <si>
    <t xml:space="preserve"> ÐÐ Ù³ñ¹áõ Çñ³íáõÝùÝ»ñÇ å³ßïå³ÝÇ ³ßË³ï³Ï³½ÙÇ å»ï³Ï³Ý Í³é³ÛáÕÝ»ñÇ Ù³ëÝ³·Çï³Ï³Ý Ï³ñáÕáõÃÛáõÝÝ»ñÇ ½³ñ·³óáõÙ </t>
  </si>
  <si>
    <t>àõëáõóÙ³Ý ËÙµ»ñÇ ù³Ý³Ï</t>
  </si>
  <si>
    <t>àõÝÏÝ¹ÇñÝ»ñÇó íÏ³Û³·Çñ ëï³ó³ÍÝ»ñÇ ï»ë³Ï³ñ³ñ ÏßÇé, ïáÏáë</t>
  </si>
  <si>
    <t xml:space="preserve"> ÐÐ Ù³ñ¹áõ Çñ³íáõÝùÝ»ñÇ å³ßïå³ÝÇ ³ßË³ï³Ï³½ÙÇ ³ßË³ï³Ýù³ÛÇÝ å³ÛÙ³ÝÝ»ñÇ µ³ñ»É³íÙ³Ý Ñ³Ù³ñ í³ñã³Ï³Ý ë³ñù³íáñáõÙÝ»ñÇ Ó»éùµ»ñáõÙ </t>
  </si>
  <si>
    <t>ä»ï³Ï³Ý Ù³ñÙÇÝÝ»ñÇ ÏáÕÙÇó û·ï³·áñÍíáÕ áã ýÇÝ³Ýë³Ï³Ý ³ÏïÇíÝ»ñÇ Ñ»ï ·áñÍ³éÝáõÃÛáõÝÝ»ñ</t>
  </si>
  <si>
    <t>ê³ñù³íáñáõÙÝ»ñÇ Í³é³ÛáõÃÛ³Ý Ï³ÝË³ï»ëíáÕ ÙÇçÇÝ Å³ÙÏ»ï, ï³ñÇ</t>
  </si>
  <si>
    <t xml:space="preserve">Î³åÁ ÐÐ Ï³é³í³ñáõÃÛ³Ý Íñ³·ñáí ¨ ·áñÍáÕ ³ÛÉ é³½Ù³í³ñ³Ï³Ý ÷³ëï³ÃÕÃ»ñáí ë³ÑÙ³Ýí³Í ÐÐ Ï³é³í³ñáõÃÛ³Ý ù³Õ³ù³Ï³ÝáõÃÛ³Ý Ýå³ï³ÏÝ»ñÇ ¨ ÃÇñ³ËÝ»ñÇ Ñ»ï </t>
  </si>
  <si>
    <t xml:space="preserve">Î³åÁ Ø²Î-Ç Ï³ÛáõÝ ½³·³óÙ³Ý Ýå³ï³ÏÝ»ñÇ ¨ óáõó³ÝÇßÝ»ñÇ Ñ»ï </t>
  </si>
  <si>
    <t xml:space="preserve"> ØÇç³½·³ÛÇÝ Ï³ñ·³íÇ×³Ï՝ §A¦</t>
  </si>
  <si>
    <t>2020Ã. ö³ëï³óÇ</t>
  </si>
  <si>
    <t xml:space="preserve">2023Ã </t>
  </si>
  <si>
    <t xml:space="preserve">2024Ã </t>
  </si>
  <si>
    <t>ÀÝï³ÝÇùáõÙ µéÝáõÃÛ³Ý »ÝÃ³ñÏí³Í ³ÝÓ³Ýó å³ßïå³ÝáõÃÛ³Ý Ñ³ñó»ñÇÝ í»ñ³µ»ñáÕ µáÕáùÝ»ñÇ ù³Ý³ÏÝ Áëï µáÕáùÝ»ñáõÙ Ý»ñ³éí³Í ³ÝÓ³Ýó</t>
  </si>
  <si>
    <t>ÏÇÝ (Áëï µáÕáùÝ»ñáõÙ Ý»ñ³éí³Í ³ÝÓ³Ýó)</t>
  </si>
  <si>
    <t>ïÕ³Ù³ñ¹ (Áëï µáÕáùÝ»ñáõÙ Ý»ñ³éí³Í ³ÝÓ³Ýó)</t>
  </si>
  <si>
    <t>«Ð³ßÙ³Ý¹³ÙáõÃÛáõÝ áõÝ»óáÕ ³ÝÓ³Ýó Çñ³íáõÝùÝ»ñÇ Ù³ëÇÝ» Ø²Î-Çª 2006 Ãí³Ï³ÝÇ ¹»Ïï»Ùµ»ñÇ 13-ÇÝ ÁÝ¹áõÝí³Í ÏáÝí»ÝóÇ³ÛÇ ¹ñáõÛÃÝ»ñÇ ÏÇñ³éáõÃÛ³Ý Ùßï³¹Çï³ñÏÙ³Ý Ýå³ï³Ïáí Çñ³Ï³Ý³óíáÕ ³Ù»ÝûñÛ³ Ù»¹Ç³ÙáÝÇïáñÇÝ·³ÛÇÝ áõëáõÙÝ³ëÇñáõÃÛ³Ý »ÝÃ³ñÏíáÕ ÙÇ³íáñÝ»ñÇ ù³Ý³ÏÁ:</t>
  </si>
  <si>
    <t>Ð³ßÙ³Ý¹³ÙáõÃÛáõÝ áõÝ»óáÕ Ï³Ý³Ýó Çñ³íáõÝùÝ»ñÇ å³ßïå³ÝáõÃÛ³Ý áÉáñïÇ ËÝ¹ÇñÝ»ñÇ áõëáõÙÝ³ëÇñáõÃÛ³Ý Ýå³ï³Ïáí ÙáÝÇïáñÇÝ·³ÛÇÝ Ñ³ñóáõÙÝ»ñ, ³Û¹ ÃíáõÙ՝ µ³Ý³íáñ Ñ³ñóáõÙÝ»ñ</t>
  </si>
  <si>
    <t>Ð³ßÙ³Ý¹³ÙáõÃÛáõÝ áõÝ»óáÕ ³ÝÓ³Ýó Çñ³íáõÝùÝ»ñÇ í»ñ³µ»ñÛ³É Çñ³½»ÏÙ³Ý ÙÇçáó³éáõÙÝ»ñÇ ÃÇíÁ (¹³ëÁÝÃ³óÝ»ñ Éñ³·ñáÕÝ»ñÇ, ËÝ³ÙùÇ ¨ ³ÛÉ Ñ³ëï³ïáõÃÛáõÝÝ»ñÇ Ý»ñÏ³Û³óáõóÇãÝ»ñÇ Ñ³Ù³ñ, Ñ³ßÙ³Ý¹³ÙáõÃÛáõÝ áõÝ»óáÕ ³ÝÓ³Ýó Ñ³Ù³ñ Çñ³½»ÏÙ³Ý Ñ³Ý¹ÇåáõÙÝ»ñ ¨ Ñ³ñó³½ñáõÛóÝ»ñ)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</si>
</sst>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##,##0.0;\(##,##0.0\);\-"/>
    <numFmt numFmtId="167" formatCode="_(* #,##0.0_);_(* \(#,##0.0\);_(* &quot;-&quot;_);_(@_)"/>
    <numFmt numFmtId="168" formatCode="#,##0.0_);[Red]\(#,##0.0\)"/>
  </numFmts>
  <fonts count="2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i/>
      <sz val="10"/>
      <name val="Arial Armenian"/>
      <family val="2"/>
    </font>
    <font>
      <sz val="11"/>
      <name val="Calibri"/>
      <family val="2"/>
      <charset val="1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Calibri"/>
      <family val="2"/>
      <charset val="1"/>
      <scheme val="minor"/>
    </font>
    <font>
      <sz val="11"/>
      <name val="Arial Armenian"/>
      <family val="2"/>
    </font>
    <font>
      <sz val="10"/>
      <name val="GHEA Grapalat"/>
      <family val="3"/>
    </font>
    <font>
      <i/>
      <sz val="11"/>
      <name val="Arial Armenian"/>
      <family val="2"/>
    </font>
    <font>
      <sz val="10"/>
      <name val="Arial Armenian"/>
      <family val="2"/>
    </font>
    <font>
      <b/>
      <sz val="10"/>
      <color rgb="FFC00000"/>
      <name val="Arial Armenian"/>
      <family val="2"/>
    </font>
    <font>
      <u/>
      <sz val="11"/>
      <color theme="10"/>
      <name val="Calibri"/>
      <family val="2"/>
      <charset val="1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b/>
      <sz val="12"/>
      <color rgb="FFC00000"/>
      <name val="Arial Armenian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Arial Armenian"/>
      <family val="2"/>
    </font>
    <font>
      <i/>
      <sz val="12"/>
      <color theme="1"/>
      <name val="GHEA Grapalat"/>
      <family val="3"/>
    </font>
    <font>
      <i/>
      <sz val="12"/>
      <name val="Arial Armenian"/>
      <family val="2"/>
    </font>
    <font>
      <b/>
      <sz val="12"/>
      <color rgb="FFC00000"/>
      <name val="GHEA Grapalat"/>
      <family val="3"/>
    </font>
    <font>
      <i/>
      <sz val="12"/>
      <color theme="1"/>
      <name val="Arial Armenian"/>
      <family val="2"/>
    </font>
    <font>
      <u/>
      <sz val="12"/>
      <color theme="10"/>
      <name val="Calibri"/>
      <family val="2"/>
      <charset val="1"/>
    </font>
    <font>
      <sz val="10"/>
      <color theme="1"/>
      <name val="Times New Roman"/>
      <family val="1"/>
    </font>
    <font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6" fontId="4" fillId="0" borderId="0" applyFill="0" applyBorder="0" applyProtection="0">
      <alignment horizontal="right" vertical="top"/>
    </xf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6" fillId="4" borderId="0" xfId="0" applyFont="1" applyFill="1"/>
    <xf numFmtId="0" fontId="6" fillId="4" borderId="1" xfId="0" applyFont="1" applyFill="1" applyBorder="1"/>
    <xf numFmtId="0" fontId="5" fillId="0" borderId="2" xfId="0" applyFont="1" applyBorder="1" applyAlignment="1">
      <alignment vertical="center" wrapText="1"/>
    </xf>
    <xf numFmtId="0" fontId="8" fillId="4" borderId="0" xfId="0" applyFont="1" applyFill="1"/>
    <xf numFmtId="0" fontId="7" fillId="4" borderId="0" xfId="0" applyFont="1" applyFill="1"/>
    <xf numFmtId="0" fontId="9" fillId="4" borderId="0" xfId="0" applyFont="1" applyFill="1"/>
    <xf numFmtId="0" fontId="7" fillId="4" borderId="5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top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10" fillId="4" borderId="0" xfId="0" applyFont="1" applyFill="1"/>
    <xf numFmtId="0" fontId="7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justify"/>
    </xf>
    <xf numFmtId="0" fontId="8" fillId="4" borderId="0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center"/>
    </xf>
    <xf numFmtId="0" fontId="6" fillId="0" borderId="0" xfId="0" applyFont="1"/>
    <xf numFmtId="0" fontId="11" fillId="0" borderId="0" xfId="0" applyFont="1"/>
    <xf numFmtId="0" fontId="8" fillId="0" borderId="0" xfId="0" applyFont="1" applyAlignment="1">
      <alignment horizontal="right"/>
    </xf>
    <xf numFmtId="0" fontId="10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6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167" fontId="5" fillId="0" borderId="2" xfId="0" applyNumberFormat="1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5" fillId="0" borderId="9" xfId="0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6" fillId="2" borderId="15" xfId="0" applyFont="1" applyFill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2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3" fillId="4" borderId="1" xfId="0" applyFont="1" applyFill="1" applyBorder="1" applyAlignment="1">
      <alignment vertical="top" wrapText="1"/>
    </xf>
    <xf numFmtId="0" fontId="24" fillId="0" borderId="0" xfId="0" applyFont="1"/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6" fillId="0" borderId="0" xfId="6" applyFont="1" applyAlignment="1" applyProtection="1"/>
    <xf numFmtId="0" fontId="11" fillId="4" borderId="0" xfId="0" applyFont="1" applyFill="1" applyBorder="1" applyAlignment="1">
      <alignment horizontal="center" vertical="center" wrapText="1"/>
    </xf>
    <xf numFmtId="0" fontId="10" fillId="4" borderId="10" xfId="0" applyFont="1" applyFill="1" applyBorder="1"/>
    <xf numFmtId="0" fontId="10" fillId="4" borderId="13" xfId="0" applyFont="1" applyFill="1" applyBorder="1"/>
    <xf numFmtId="0" fontId="7" fillId="4" borderId="13" xfId="0" applyFont="1" applyFill="1" applyBorder="1"/>
    <xf numFmtId="0" fontId="6" fillId="4" borderId="11" xfId="0" applyFont="1" applyFill="1" applyBorder="1"/>
    <xf numFmtId="0" fontId="7" fillId="4" borderId="14" xfId="0" applyFont="1" applyFill="1" applyBorder="1"/>
    <xf numFmtId="0" fontId="7" fillId="4" borderId="0" xfId="0" applyFont="1" applyFill="1" applyBorder="1"/>
    <xf numFmtId="0" fontId="6" fillId="4" borderId="17" xfId="0" applyFont="1" applyFill="1" applyBorder="1"/>
    <xf numFmtId="164" fontId="5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vertical="top" wrapText="1"/>
    </xf>
    <xf numFmtId="165" fontId="6" fillId="4" borderId="1" xfId="0" applyNumberFormat="1" applyFont="1" applyFill="1" applyBorder="1"/>
    <xf numFmtId="0" fontId="7" fillId="4" borderId="5" xfId="0" applyFont="1" applyFill="1" applyBorder="1" applyAlignment="1">
      <alignment horizontal="left" vertical="top"/>
    </xf>
    <xf numFmtId="0" fontId="7" fillId="4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0" fillId="0" borderId="1" xfId="0" applyFont="1" applyBorder="1" applyAlignment="1">
      <alignment vertical="center"/>
    </xf>
    <xf numFmtId="40" fontId="5" fillId="4" borderId="1" xfId="0" applyNumberFormat="1" applyFont="1" applyFill="1" applyBorder="1" applyAlignment="1">
      <alignment horizontal="center" wrapText="1"/>
    </xf>
    <xf numFmtId="0" fontId="7" fillId="4" borderId="10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7" fillId="4" borderId="8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5" fillId="4" borderId="14" xfId="0" applyFont="1" applyFill="1" applyBorder="1" applyAlignment="1">
      <alignment vertical="top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0" xfId="0" applyFont="1" applyFill="1" applyBorder="1"/>
    <xf numFmtId="0" fontId="6" fillId="4" borderId="13" xfId="0" applyFont="1" applyFill="1" applyBorder="1"/>
    <xf numFmtId="0" fontId="16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49" fontId="17" fillId="0" borderId="7" xfId="0" applyNumberFormat="1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68" fontId="5" fillId="4" borderId="1" xfId="0" applyNumberFormat="1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top" wrapText="1"/>
    </xf>
    <xf numFmtId="0" fontId="28" fillId="4" borderId="4" xfId="0" applyFont="1" applyFill="1" applyBorder="1" applyAlignment="1">
      <alignment horizontal="center" vertical="top" wrapText="1"/>
    </xf>
  </cellXfs>
  <cellStyles count="7">
    <cellStyle name="Hyperlink" xfId="6" builtinId="8"/>
    <cellStyle name="Normal" xfId="0" builtinId="0"/>
    <cellStyle name="Normal 2" xfId="1"/>
    <cellStyle name="Normal 3" xfId="3"/>
    <cellStyle name="Normal 4" xfId="5"/>
    <cellStyle name="Percent 2" xfId="2"/>
    <cellStyle name="SN_24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topLeftCell="A10" zoomScale="85" zoomScaleNormal="85" zoomScaleSheetLayoutView="100" workbookViewId="0">
      <selection activeCell="B8" sqref="B8:C8"/>
    </sheetView>
  </sheetViews>
  <sheetFormatPr defaultRowHeight="15" x14ac:dyDescent="0.25"/>
  <cols>
    <col min="1" max="1" width="4" customWidth="1"/>
    <col min="2" max="2" width="42.28515625" customWidth="1"/>
    <col min="3" max="3" width="89.85546875" customWidth="1"/>
  </cols>
  <sheetData>
    <row r="1" spans="2:3" x14ac:dyDescent="0.25">
      <c r="B1" s="77" t="s">
        <v>0</v>
      </c>
    </row>
    <row r="2" spans="2:3" ht="15.75" thickBot="1" x14ac:dyDescent="0.3">
      <c r="B2" s="77"/>
    </row>
    <row r="3" spans="2:3" ht="15.75" thickBot="1" x14ac:dyDescent="0.3">
      <c r="B3" s="78" t="s">
        <v>89</v>
      </c>
      <c r="C3" s="79" t="s">
        <v>29</v>
      </c>
    </row>
    <row r="4" spans="2:3" x14ac:dyDescent="0.25">
      <c r="B4" s="80"/>
      <c r="C4" s="80"/>
    </row>
    <row r="5" spans="2:3" x14ac:dyDescent="0.25">
      <c r="B5" s="77" t="s">
        <v>90</v>
      </c>
    </row>
    <row r="6" spans="2:3" ht="11.25" customHeight="1" x14ac:dyDescent="0.25">
      <c r="B6" s="77"/>
    </row>
    <row r="7" spans="2:3" ht="26.25" customHeight="1" x14ac:dyDescent="0.25">
      <c r="B7" s="120" t="s">
        <v>91</v>
      </c>
      <c r="C7" s="120"/>
    </row>
    <row r="8" spans="2:3" ht="336" customHeight="1" x14ac:dyDescent="0.25">
      <c r="B8" s="122" t="s">
        <v>95</v>
      </c>
      <c r="C8" s="123"/>
    </row>
    <row r="9" spans="2:3" ht="26.25" customHeight="1" x14ac:dyDescent="0.25">
      <c r="B9" s="120" t="s">
        <v>92</v>
      </c>
      <c r="C9" s="120"/>
    </row>
    <row r="10" spans="2:3" x14ac:dyDescent="0.25">
      <c r="B10" s="121"/>
      <c r="C10" s="121"/>
    </row>
    <row r="11" spans="2:3" ht="26.25" customHeight="1" x14ac:dyDescent="0.25">
      <c r="B11" s="124" t="s">
        <v>93</v>
      </c>
      <c r="C11" s="124"/>
    </row>
    <row r="12" spans="2:3" ht="23.25" customHeight="1" x14ac:dyDescent="0.25">
      <c r="B12" s="121"/>
      <c r="C12" s="121"/>
    </row>
    <row r="13" spans="2:3" ht="26.25" customHeight="1" x14ac:dyDescent="0.25">
      <c r="B13" s="120" t="s">
        <v>94</v>
      </c>
      <c r="C13" s="120"/>
    </row>
    <row r="14" spans="2:3" ht="45" customHeight="1" x14ac:dyDescent="0.25">
      <c r="B14" s="121"/>
      <c r="C14" s="121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8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F16" sqref="F16"/>
    </sheetView>
  </sheetViews>
  <sheetFormatPr defaultColWidth="9.140625" defaultRowHeight="15" x14ac:dyDescent="0.25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1" customWidth="1"/>
    <col min="6" max="6" width="18" style="1" customWidth="1"/>
    <col min="7" max="7" width="17.42578125" style="1" customWidth="1"/>
    <col min="8" max="8" width="17.85546875" style="1" customWidth="1"/>
    <col min="9" max="9" width="17.5703125" style="1" customWidth="1"/>
    <col min="10" max="10" width="17.140625" style="1" customWidth="1"/>
    <col min="11" max="12" width="14.7109375" style="1" customWidth="1"/>
    <col min="13" max="13" width="13.28515625" style="1" customWidth="1"/>
    <col min="14" max="16384" width="9.140625" style="1"/>
  </cols>
  <sheetData>
    <row r="2" spans="2:12" ht="15" customHeight="1" x14ac:dyDescent="0.25">
      <c r="B2" s="4" t="s">
        <v>0</v>
      </c>
      <c r="C2" s="5"/>
      <c r="D2" s="5"/>
      <c r="E2" s="6"/>
      <c r="F2" s="6"/>
      <c r="G2" s="6"/>
      <c r="H2" s="6"/>
      <c r="I2" s="6"/>
      <c r="J2" s="6"/>
    </row>
    <row r="3" spans="2:12" x14ac:dyDescent="0.25">
      <c r="B3" s="4"/>
      <c r="C3" s="5"/>
      <c r="D3" s="5"/>
      <c r="E3" s="6"/>
      <c r="F3" s="6"/>
      <c r="G3" s="6"/>
      <c r="H3" s="6"/>
      <c r="I3" s="6"/>
      <c r="J3" s="6"/>
    </row>
    <row r="4" spans="2:12" ht="15" customHeight="1" x14ac:dyDescent="0.25">
      <c r="B4" s="7" t="s">
        <v>37</v>
      </c>
      <c r="C4" s="8"/>
      <c r="D4" s="9" t="s">
        <v>29</v>
      </c>
      <c r="F4" s="6"/>
      <c r="G4" s="6"/>
      <c r="H4" s="6"/>
      <c r="I4" s="6"/>
      <c r="J4" s="6"/>
    </row>
    <row r="5" spans="2:12" x14ac:dyDescent="0.25">
      <c r="B5" s="5"/>
      <c r="C5" s="5"/>
      <c r="D5" s="5"/>
      <c r="E5" s="6"/>
      <c r="F5" s="6"/>
      <c r="G5" s="6"/>
      <c r="H5" s="6"/>
      <c r="I5" s="6"/>
      <c r="J5" s="6"/>
    </row>
    <row r="6" spans="2:12" x14ac:dyDescent="0.25">
      <c r="B6" s="4" t="s">
        <v>38</v>
      </c>
      <c r="C6" s="5"/>
      <c r="D6" s="5"/>
      <c r="E6" s="6"/>
      <c r="F6" s="6"/>
      <c r="G6" s="6"/>
      <c r="H6" s="6"/>
      <c r="I6" s="6"/>
      <c r="J6" s="6"/>
    </row>
    <row r="7" spans="2:12" x14ac:dyDescent="0.25">
      <c r="B7" s="4"/>
      <c r="C7" s="5"/>
      <c r="D7" s="5"/>
      <c r="E7" s="6"/>
      <c r="F7" s="6"/>
      <c r="G7" s="6"/>
      <c r="H7" s="6"/>
      <c r="I7" s="6"/>
      <c r="J7" s="6"/>
    </row>
    <row r="8" spans="2:12" ht="15" customHeight="1" x14ac:dyDescent="0.25">
      <c r="B8" s="10" t="s">
        <v>39</v>
      </c>
      <c r="C8" s="11"/>
      <c r="D8" s="10" t="s">
        <v>40</v>
      </c>
      <c r="E8" s="163" t="s">
        <v>123</v>
      </c>
      <c r="F8" s="163" t="s">
        <v>106</v>
      </c>
      <c r="G8" s="163" t="s">
        <v>107</v>
      </c>
      <c r="H8" s="163" t="s">
        <v>108</v>
      </c>
      <c r="I8" s="163" t="s">
        <v>109</v>
      </c>
      <c r="J8" s="163" t="s">
        <v>110</v>
      </c>
      <c r="K8" s="163" t="s">
        <v>124</v>
      </c>
      <c r="L8" s="163" t="s">
        <v>125</v>
      </c>
    </row>
    <row r="9" spans="2:12" ht="15.75" x14ac:dyDescent="0.25">
      <c r="B9" s="12"/>
      <c r="C9" s="13"/>
      <c r="D9" s="12"/>
      <c r="E9" s="164" t="s">
        <v>41</v>
      </c>
      <c r="F9" s="164" t="s">
        <v>41</v>
      </c>
      <c r="G9" s="164" t="s">
        <v>41</v>
      </c>
      <c r="H9" s="164" t="s">
        <v>41</v>
      </c>
      <c r="I9" s="164" t="s">
        <v>41</v>
      </c>
      <c r="J9" s="164" t="s">
        <v>41</v>
      </c>
      <c r="K9" s="164" t="s">
        <v>41</v>
      </c>
      <c r="L9" s="164" t="s">
        <v>41</v>
      </c>
    </row>
    <row r="10" spans="2:12" x14ac:dyDescent="0.25">
      <c r="B10" s="14" t="s">
        <v>1</v>
      </c>
      <c r="C10" s="15"/>
      <c r="D10" s="15"/>
      <c r="E10" s="14"/>
      <c r="F10" s="15"/>
      <c r="G10" s="15"/>
      <c r="H10" s="15"/>
      <c r="I10" s="15"/>
      <c r="J10" s="15"/>
      <c r="K10" s="118"/>
      <c r="L10" s="101"/>
    </row>
    <row r="11" spans="2:12" ht="15" customHeight="1" x14ac:dyDescent="0.25">
      <c r="B11" s="16">
        <v>1060</v>
      </c>
      <c r="C11" s="17"/>
      <c r="D11" s="112" t="s">
        <v>11</v>
      </c>
      <c r="E11" s="102">
        <f>E18+E31</f>
        <v>466086.01699999999</v>
      </c>
      <c r="F11" s="102">
        <f t="shared" ref="F11:I11" si="0">F18+F31</f>
        <v>532480.30000000005</v>
      </c>
      <c r="G11" s="102">
        <f t="shared" si="0"/>
        <v>160953.00531503552</v>
      </c>
      <c r="H11" s="102">
        <f t="shared" si="0"/>
        <v>316741.01063007105</v>
      </c>
      <c r="I11" s="102">
        <f t="shared" si="0"/>
        <v>478304.01594510657</v>
      </c>
      <c r="J11" s="102">
        <f>J18+J31</f>
        <v>634092.02126014209</v>
      </c>
      <c r="K11" s="102">
        <f t="shared" ref="K11:L11" si="1">K18+K31</f>
        <v>637189.42719816393</v>
      </c>
      <c r="L11" s="102">
        <f t="shared" si="1"/>
        <v>645213.61270880594</v>
      </c>
    </row>
    <row r="12" spans="2:12" x14ac:dyDescent="0.25">
      <c r="B12" s="18"/>
      <c r="C12" s="19"/>
      <c r="D12" s="113" t="s">
        <v>12</v>
      </c>
      <c r="E12" s="18"/>
      <c r="F12" s="18"/>
      <c r="G12" s="18"/>
      <c r="H12" s="18"/>
      <c r="I12" s="18"/>
      <c r="J12" s="18"/>
      <c r="K12" s="18"/>
      <c r="L12" s="18"/>
    </row>
    <row r="13" spans="2:12" x14ac:dyDescent="0.25">
      <c r="B13" s="18"/>
      <c r="C13" s="19"/>
      <c r="D13" s="112" t="s">
        <v>13</v>
      </c>
      <c r="E13" s="18"/>
      <c r="F13" s="18"/>
      <c r="G13" s="18"/>
      <c r="H13" s="18"/>
      <c r="I13" s="18"/>
      <c r="J13" s="18"/>
      <c r="K13" s="18"/>
      <c r="L13" s="18"/>
    </row>
    <row r="14" spans="2:12" ht="25.5" x14ac:dyDescent="0.25">
      <c r="B14" s="18"/>
      <c r="C14" s="19"/>
      <c r="D14" s="113" t="s">
        <v>14</v>
      </c>
      <c r="E14" s="18"/>
      <c r="F14" s="18"/>
      <c r="G14" s="18"/>
      <c r="H14" s="18"/>
      <c r="I14" s="18"/>
      <c r="J14" s="18"/>
      <c r="K14" s="18"/>
      <c r="L14" s="18"/>
    </row>
    <row r="15" spans="2:12" x14ac:dyDescent="0.25">
      <c r="B15" s="18"/>
      <c r="C15" s="19"/>
      <c r="D15" s="112" t="s">
        <v>15</v>
      </c>
      <c r="E15" s="18"/>
      <c r="F15" s="18"/>
      <c r="G15" s="18"/>
      <c r="H15" s="18"/>
      <c r="I15" s="18"/>
      <c r="J15" s="18"/>
      <c r="K15" s="18"/>
      <c r="L15" s="18"/>
    </row>
    <row r="16" spans="2:12" ht="42" customHeight="1" x14ac:dyDescent="0.25">
      <c r="B16" s="21"/>
      <c r="C16" s="22"/>
      <c r="D16" s="114" t="s">
        <v>16</v>
      </c>
      <c r="E16" s="21"/>
      <c r="F16" s="21"/>
      <c r="G16" s="21"/>
      <c r="H16" s="21"/>
      <c r="I16" s="21"/>
      <c r="J16" s="21"/>
      <c r="K16" s="21"/>
      <c r="L16" s="21"/>
    </row>
    <row r="17" spans="2:12" ht="15" customHeight="1" x14ac:dyDescent="0.25">
      <c r="B17" s="23" t="s">
        <v>28</v>
      </c>
      <c r="C17" s="24"/>
      <c r="D17" s="24"/>
      <c r="E17" s="23"/>
      <c r="F17" s="24"/>
      <c r="G17" s="24"/>
      <c r="H17" s="24"/>
      <c r="I17" s="24"/>
      <c r="J17" s="24"/>
      <c r="K17" s="118"/>
      <c r="L17" s="101"/>
    </row>
    <row r="18" spans="2:12" x14ac:dyDescent="0.25">
      <c r="B18" s="23"/>
      <c r="C18" s="24"/>
      <c r="D18" s="23" t="s">
        <v>17</v>
      </c>
      <c r="E18" s="102">
        <f>E19+E25</f>
        <v>462856.489</v>
      </c>
      <c r="F18" s="102">
        <f t="shared" ref="F18:L18" si="2">F19+F25</f>
        <v>528565.30000000005</v>
      </c>
      <c r="G18" s="102">
        <f t="shared" si="2"/>
        <v>155788.00531503552</v>
      </c>
      <c r="H18" s="102">
        <f t="shared" si="2"/>
        <v>311576.01063007105</v>
      </c>
      <c r="I18" s="102">
        <f t="shared" si="2"/>
        <v>467974.01594510657</v>
      </c>
      <c r="J18" s="102">
        <f t="shared" si="2"/>
        <v>623762.02126014209</v>
      </c>
      <c r="K18" s="102">
        <f t="shared" si="2"/>
        <v>633989.42719816393</v>
      </c>
      <c r="L18" s="102">
        <f t="shared" si="2"/>
        <v>642013.61270880594</v>
      </c>
    </row>
    <row r="19" spans="2:12" ht="15" customHeight="1" x14ac:dyDescent="0.25">
      <c r="B19" s="26"/>
      <c r="C19" s="27">
        <v>11001</v>
      </c>
      <c r="D19" s="23" t="s">
        <v>18</v>
      </c>
      <c r="E19" s="125">
        <f>'Հավելված 3 Մաս 4'!D55</f>
        <v>462761.489</v>
      </c>
      <c r="F19" s="125">
        <f>'Հավելված 3 Մաս 4'!E55</f>
        <v>527955.30000000005</v>
      </c>
      <c r="G19" s="125">
        <f>'Հավելված 3 Մաս 4'!F55</f>
        <v>155788.00531503552</v>
      </c>
      <c r="H19" s="125">
        <f>'Հավելված 3 Մաս 4'!G55</f>
        <v>311576.01063007105</v>
      </c>
      <c r="I19" s="125">
        <f>'Հավելված 3 Մաս 4'!H55</f>
        <v>467364.01594510657</v>
      </c>
      <c r="J19" s="125">
        <f>'Հավելված 3 Մաս 4'!I55</f>
        <v>623152.02126014209</v>
      </c>
      <c r="K19" s="125">
        <f>'Հավելված 3 Մաս 4'!J55</f>
        <v>633379.42719816393</v>
      </c>
      <c r="L19" s="125">
        <f>'Հավելված 3 Մաս 4'!K55</f>
        <v>641403.61270880594</v>
      </c>
    </row>
    <row r="20" spans="2:12" ht="25.5" x14ac:dyDescent="0.25">
      <c r="B20" s="28"/>
      <c r="C20" s="29"/>
      <c r="D20" s="115" t="s">
        <v>19</v>
      </c>
      <c r="E20" s="126"/>
      <c r="F20" s="126"/>
      <c r="G20" s="126"/>
      <c r="H20" s="126"/>
      <c r="I20" s="126"/>
      <c r="J20" s="126"/>
      <c r="K20" s="126"/>
      <c r="L20" s="126"/>
    </row>
    <row r="21" spans="2:12" x14ac:dyDescent="0.25">
      <c r="B21" s="28"/>
      <c r="C21" s="29"/>
      <c r="D21" s="23" t="s">
        <v>20</v>
      </c>
      <c r="E21" s="126"/>
      <c r="F21" s="126"/>
      <c r="G21" s="126"/>
      <c r="H21" s="126"/>
      <c r="I21" s="126"/>
      <c r="J21" s="126"/>
      <c r="K21" s="126"/>
      <c r="L21" s="126"/>
    </row>
    <row r="22" spans="2:12" ht="68.25" customHeight="1" x14ac:dyDescent="0.25">
      <c r="B22" s="28"/>
      <c r="C22" s="29"/>
      <c r="D22" s="115" t="s">
        <v>21</v>
      </c>
      <c r="E22" s="126"/>
      <c r="F22" s="126"/>
      <c r="G22" s="126"/>
      <c r="H22" s="126"/>
      <c r="I22" s="126"/>
      <c r="J22" s="126"/>
      <c r="K22" s="126"/>
      <c r="L22" s="126"/>
    </row>
    <row r="23" spans="2:12" x14ac:dyDescent="0.25">
      <c r="B23" s="28"/>
      <c r="C23" s="29"/>
      <c r="D23" s="23" t="s">
        <v>22</v>
      </c>
      <c r="E23" s="126"/>
      <c r="F23" s="126"/>
      <c r="G23" s="126"/>
      <c r="H23" s="126"/>
      <c r="I23" s="126"/>
      <c r="J23" s="126"/>
      <c r="K23" s="126"/>
      <c r="L23" s="126"/>
    </row>
    <row r="24" spans="2:12" x14ac:dyDescent="0.25">
      <c r="B24" s="20"/>
      <c r="C24" s="30"/>
      <c r="D24" s="115" t="s">
        <v>23</v>
      </c>
      <c r="E24" s="127"/>
      <c r="F24" s="127"/>
      <c r="G24" s="127"/>
      <c r="H24" s="127"/>
      <c r="I24" s="127"/>
      <c r="J24" s="127"/>
      <c r="K24" s="127"/>
      <c r="L24" s="127"/>
    </row>
    <row r="25" spans="2:12" x14ac:dyDescent="0.25">
      <c r="B25" s="26"/>
      <c r="C25" s="16">
        <v>11002</v>
      </c>
      <c r="D25" s="112" t="s">
        <v>18</v>
      </c>
      <c r="E25" s="125">
        <v>95</v>
      </c>
      <c r="F25" s="125">
        <v>610</v>
      </c>
      <c r="G25" s="125">
        <v>0</v>
      </c>
      <c r="H25" s="125">
        <v>0</v>
      </c>
      <c r="I25" s="125">
        <v>610</v>
      </c>
      <c r="J25" s="125">
        <v>610</v>
      </c>
      <c r="K25" s="125">
        <f>J25</f>
        <v>610</v>
      </c>
      <c r="L25" s="125">
        <f>K25</f>
        <v>610</v>
      </c>
    </row>
    <row r="26" spans="2:12" ht="31.5" customHeight="1" x14ac:dyDescent="0.25">
      <c r="B26" s="28"/>
      <c r="C26" s="18"/>
      <c r="D26" s="113" t="s">
        <v>34</v>
      </c>
      <c r="E26" s="126"/>
      <c r="F26" s="126"/>
      <c r="G26" s="126"/>
      <c r="H26" s="126"/>
      <c r="I26" s="126"/>
      <c r="J26" s="126"/>
      <c r="K26" s="126"/>
      <c r="L26" s="126"/>
    </row>
    <row r="27" spans="2:12" x14ac:dyDescent="0.25">
      <c r="B27" s="28"/>
      <c r="C27" s="18"/>
      <c r="D27" s="112" t="s">
        <v>20</v>
      </c>
      <c r="E27" s="126"/>
      <c r="F27" s="126"/>
      <c r="G27" s="126"/>
      <c r="H27" s="126"/>
      <c r="I27" s="126"/>
      <c r="J27" s="126"/>
      <c r="K27" s="126"/>
      <c r="L27" s="126"/>
    </row>
    <row r="28" spans="2:12" ht="45" customHeight="1" x14ac:dyDescent="0.25">
      <c r="B28" s="28"/>
      <c r="C28" s="18"/>
      <c r="D28" s="113" t="s">
        <v>35</v>
      </c>
      <c r="E28" s="126"/>
      <c r="F28" s="126"/>
      <c r="G28" s="126"/>
      <c r="H28" s="126"/>
      <c r="I28" s="126"/>
      <c r="J28" s="126"/>
      <c r="K28" s="126"/>
      <c r="L28" s="126"/>
    </row>
    <row r="29" spans="2:12" x14ac:dyDescent="0.25">
      <c r="B29" s="28"/>
      <c r="C29" s="18"/>
      <c r="D29" s="112" t="s">
        <v>22</v>
      </c>
      <c r="E29" s="126"/>
      <c r="F29" s="126"/>
      <c r="G29" s="126"/>
      <c r="H29" s="126"/>
      <c r="I29" s="126"/>
      <c r="J29" s="126"/>
      <c r="K29" s="126"/>
      <c r="L29" s="126"/>
    </row>
    <row r="30" spans="2:12" x14ac:dyDescent="0.25">
      <c r="B30" s="20"/>
      <c r="C30" s="21"/>
      <c r="D30" s="116" t="s">
        <v>23</v>
      </c>
      <c r="E30" s="127"/>
      <c r="F30" s="127"/>
      <c r="G30" s="127"/>
      <c r="H30" s="127"/>
      <c r="I30" s="127"/>
      <c r="J30" s="127"/>
      <c r="K30" s="127"/>
      <c r="L30" s="127"/>
    </row>
    <row r="31" spans="2:12" s="34" customFormat="1" ht="21" customHeight="1" x14ac:dyDescent="0.25">
      <c r="B31" s="31"/>
      <c r="C31" s="32"/>
      <c r="D31" s="32" t="s">
        <v>24</v>
      </c>
      <c r="E31" s="33">
        <f>E33</f>
        <v>3229.5279999999998</v>
      </c>
      <c r="F31" s="33">
        <f t="shared" ref="F31:L31" si="3">F33</f>
        <v>3915</v>
      </c>
      <c r="G31" s="33">
        <f t="shared" si="3"/>
        <v>5165</v>
      </c>
      <c r="H31" s="33">
        <f t="shared" si="3"/>
        <v>5165</v>
      </c>
      <c r="I31" s="33">
        <f t="shared" si="3"/>
        <v>10330</v>
      </c>
      <c r="J31" s="33">
        <f t="shared" si="3"/>
        <v>10330</v>
      </c>
      <c r="K31" s="33">
        <f t="shared" si="3"/>
        <v>3200</v>
      </c>
      <c r="L31" s="33">
        <f t="shared" si="3"/>
        <v>3200</v>
      </c>
    </row>
    <row r="32" spans="2:12" x14ac:dyDescent="0.25">
      <c r="B32" s="26"/>
      <c r="C32" s="16">
        <v>31001</v>
      </c>
      <c r="D32" s="23" t="s">
        <v>18</v>
      </c>
      <c r="E32" s="23"/>
      <c r="F32" s="24"/>
      <c r="G32" s="24"/>
      <c r="H32" s="24"/>
      <c r="I32" s="24"/>
      <c r="J32" s="24"/>
      <c r="K32" s="119"/>
      <c r="L32" s="98"/>
    </row>
    <row r="33" spans="2:12" ht="29.25" customHeight="1" x14ac:dyDescent="0.25">
      <c r="B33" s="28"/>
      <c r="C33" s="18"/>
      <c r="D33" s="115" t="s">
        <v>25</v>
      </c>
      <c r="E33" s="125">
        <f>'Հավելված 3 Մաս 4'!D76</f>
        <v>3229.5279999999998</v>
      </c>
      <c r="F33" s="125">
        <f>'Հավելված 3 Մաս 4'!E76</f>
        <v>3915</v>
      </c>
      <c r="G33" s="125">
        <f>'Հավելված 3 Մաս 4'!F76</f>
        <v>5165</v>
      </c>
      <c r="H33" s="125">
        <f>'Հավելված 3 Մաս 4'!G76</f>
        <v>5165</v>
      </c>
      <c r="I33" s="125">
        <f>'Հավելված 3 Մաս 4'!H76</f>
        <v>10330</v>
      </c>
      <c r="J33" s="125">
        <f>'Հավելված 3 Մաս 4'!I76</f>
        <v>10330</v>
      </c>
      <c r="K33" s="125">
        <f>'Հավելված 3 Մաս 4'!J76</f>
        <v>3200</v>
      </c>
      <c r="L33" s="125">
        <f>'Հավելված 3 Մաս 4'!K76</f>
        <v>3200</v>
      </c>
    </row>
    <row r="34" spans="2:12" x14ac:dyDescent="0.25">
      <c r="B34" s="28"/>
      <c r="C34" s="18"/>
      <c r="D34" s="23" t="s">
        <v>20</v>
      </c>
      <c r="E34" s="126"/>
      <c r="F34" s="126"/>
      <c r="G34" s="126"/>
      <c r="H34" s="126"/>
      <c r="I34" s="126"/>
      <c r="J34" s="126"/>
      <c r="K34" s="126"/>
      <c r="L34" s="126"/>
    </row>
    <row r="35" spans="2:12" ht="39.75" customHeight="1" x14ac:dyDescent="0.25">
      <c r="B35" s="28"/>
      <c r="C35" s="18"/>
      <c r="D35" s="117" t="s">
        <v>26</v>
      </c>
      <c r="E35" s="126"/>
      <c r="F35" s="126"/>
      <c r="G35" s="126"/>
      <c r="H35" s="126"/>
      <c r="I35" s="126"/>
      <c r="J35" s="126"/>
      <c r="K35" s="126"/>
      <c r="L35" s="126"/>
    </row>
    <row r="36" spans="2:12" x14ac:dyDescent="0.25">
      <c r="B36" s="28"/>
      <c r="C36" s="18"/>
      <c r="D36" s="23" t="s">
        <v>22</v>
      </c>
      <c r="E36" s="126"/>
      <c r="F36" s="126"/>
      <c r="G36" s="126"/>
      <c r="H36" s="126"/>
      <c r="I36" s="126"/>
      <c r="J36" s="126"/>
      <c r="K36" s="126"/>
      <c r="L36" s="126"/>
    </row>
    <row r="37" spans="2:12" ht="36" customHeight="1" x14ac:dyDescent="0.25">
      <c r="B37" s="20"/>
      <c r="C37" s="21"/>
      <c r="D37" s="117" t="s">
        <v>27</v>
      </c>
      <c r="E37" s="127"/>
      <c r="F37" s="127"/>
      <c r="G37" s="127"/>
      <c r="H37" s="127"/>
      <c r="I37" s="127"/>
      <c r="J37" s="127"/>
      <c r="K37" s="127"/>
      <c r="L37" s="127"/>
    </row>
  </sheetData>
  <mergeCells count="24">
    <mergeCell ref="E19:E24"/>
    <mergeCell ref="E33:E37"/>
    <mergeCell ref="F33:F37"/>
    <mergeCell ref="G33:G37"/>
    <mergeCell ref="H33:H37"/>
    <mergeCell ref="F19:F24"/>
    <mergeCell ref="H19:H24"/>
    <mergeCell ref="G19:G24"/>
    <mergeCell ref="E25:E30"/>
    <mergeCell ref="F25:F30"/>
    <mergeCell ref="G25:G30"/>
    <mergeCell ref="H25:H30"/>
    <mergeCell ref="I19:I24"/>
    <mergeCell ref="J19:J24"/>
    <mergeCell ref="I33:I37"/>
    <mergeCell ref="I25:I30"/>
    <mergeCell ref="J25:J30"/>
    <mergeCell ref="J33:J37"/>
    <mergeCell ref="K19:K24"/>
    <mergeCell ref="L19:L24"/>
    <mergeCell ref="K25:K30"/>
    <mergeCell ref="L25:L30"/>
    <mergeCell ref="K33:K37"/>
    <mergeCell ref="L33:L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opLeftCell="A4" zoomScale="70" zoomScaleNormal="70" workbookViewId="0">
      <selection activeCell="G11" sqref="G11"/>
    </sheetView>
  </sheetViews>
  <sheetFormatPr defaultRowHeight="15.75" x14ac:dyDescent="0.25"/>
  <cols>
    <col min="1" max="1" width="4" style="83" customWidth="1"/>
    <col min="2" max="2" width="28.42578125" style="83" customWidth="1"/>
    <col min="3" max="3" width="32.28515625" style="83" customWidth="1"/>
    <col min="4" max="4" width="50.140625" style="83" customWidth="1"/>
    <col min="5" max="6" width="25.140625" style="83" customWidth="1"/>
    <col min="7" max="7" width="27.140625" style="83" customWidth="1"/>
    <col min="8" max="8" width="31.28515625" style="83" customWidth="1"/>
    <col min="9" max="9" width="35.28515625" style="83" customWidth="1"/>
    <col min="10" max="10" width="39.7109375" style="83" customWidth="1"/>
    <col min="11" max="16384" width="9.140625" style="83"/>
  </cols>
  <sheetData>
    <row r="1" spans="2:11" x14ac:dyDescent="0.25">
      <c r="B1" s="82" t="s">
        <v>0</v>
      </c>
    </row>
    <row r="3" spans="2:11" ht="32.25" customHeight="1" x14ac:dyDescent="0.25">
      <c r="B3" s="84" t="s">
        <v>78</v>
      </c>
      <c r="C3" s="85">
        <v>103035</v>
      </c>
    </row>
    <row r="4" spans="2:11" ht="38.25" customHeight="1" x14ac:dyDescent="0.25">
      <c r="B4" s="84" t="s">
        <v>37</v>
      </c>
      <c r="C4" s="86" t="s">
        <v>29</v>
      </c>
    </row>
    <row r="6" spans="2:11" x14ac:dyDescent="0.25">
      <c r="B6" s="82" t="s">
        <v>79</v>
      </c>
    </row>
    <row r="7" spans="2:11" ht="17.25" x14ac:dyDescent="0.3">
      <c r="B7" s="87"/>
    </row>
    <row r="8" spans="2:11" ht="56.25" customHeight="1" x14ac:dyDescent="0.25">
      <c r="B8" s="88" t="s">
        <v>80</v>
      </c>
      <c r="C8" s="88" t="s">
        <v>81</v>
      </c>
      <c r="D8" s="88" t="s">
        <v>82</v>
      </c>
      <c r="E8" s="128" t="s">
        <v>84</v>
      </c>
      <c r="F8" s="129"/>
      <c r="G8" s="128" t="s">
        <v>85</v>
      </c>
      <c r="H8" s="129"/>
      <c r="I8" s="132" t="s">
        <v>120</v>
      </c>
      <c r="J8" s="132" t="s">
        <v>121</v>
      </c>
      <c r="K8" s="109"/>
    </row>
    <row r="9" spans="2:11" ht="75" customHeight="1" x14ac:dyDescent="0.25">
      <c r="B9" s="88"/>
      <c r="C9" s="88"/>
      <c r="D9" s="88" t="s">
        <v>83</v>
      </c>
      <c r="E9" s="130"/>
      <c r="F9" s="131"/>
      <c r="G9" s="130"/>
      <c r="H9" s="131"/>
      <c r="I9" s="133"/>
      <c r="J9" s="133"/>
      <c r="K9" s="109"/>
    </row>
    <row r="10" spans="2:11" ht="30" customHeight="1" x14ac:dyDescent="0.25">
      <c r="B10" s="88"/>
      <c r="C10" s="88"/>
      <c r="D10" s="88"/>
      <c r="E10" s="89" t="s">
        <v>86</v>
      </c>
      <c r="F10" s="89" t="s">
        <v>87</v>
      </c>
      <c r="G10" s="89" t="s">
        <v>86</v>
      </c>
      <c r="H10" s="89" t="s">
        <v>87</v>
      </c>
      <c r="I10" s="134"/>
      <c r="J10" s="134"/>
      <c r="K10" s="109"/>
    </row>
    <row r="11" spans="2:11" s="92" customFormat="1" ht="240" x14ac:dyDescent="0.25">
      <c r="B11" s="90" t="s">
        <v>14</v>
      </c>
      <c r="C11" s="90" t="s">
        <v>76</v>
      </c>
      <c r="D11" s="90" t="s">
        <v>88</v>
      </c>
      <c r="E11" s="90" t="s">
        <v>122</v>
      </c>
      <c r="F11" s="90" t="s">
        <v>77</v>
      </c>
      <c r="G11" s="90" t="s">
        <v>122</v>
      </c>
      <c r="H11" s="91" t="s">
        <v>96</v>
      </c>
      <c r="I11" s="110"/>
      <c r="J11" s="110"/>
    </row>
    <row r="12" spans="2:11" x14ac:dyDescent="0.25">
      <c r="B12" s="93"/>
    </row>
    <row r="13" spans="2:11" x14ac:dyDescent="0.25">
      <c r="B13" s="93"/>
    </row>
    <row r="14" spans="2:11" x14ac:dyDescent="0.25">
      <c r="B14" s="93"/>
    </row>
  </sheetData>
  <mergeCells count="4">
    <mergeCell ref="E8:F9"/>
    <mergeCell ref="G8:H9"/>
    <mergeCell ref="I8:I10"/>
    <mergeCell ref="J8:J10"/>
  </mergeCells>
  <pageMargins left="0.25" right="0.25" top="0.75" bottom="0.75" header="0.3" footer="0.3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6"/>
  <sheetViews>
    <sheetView tabSelected="1" topLeftCell="A63" zoomScale="85" zoomScaleNormal="85" workbookViewId="0">
      <selection activeCell="C78" sqref="C78"/>
    </sheetView>
  </sheetViews>
  <sheetFormatPr defaultColWidth="9.140625" defaultRowHeight="15" x14ac:dyDescent="0.25"/>
  <cols>
    <col min="1" max="1" width="4" style="1" customWidth="1"/>
    <col min="2" max="2" width="44.85546875" style="1" customWidth="1"/>
    <col min="3" max="3" width="62.140625" style="1" customWidth="1"/>
    <col min="4" max="4" width="10.85546875" style="1" customWidth="1"/>
    <col min="5" max="5" width="12.42578125" style="1" customWidth="1"/>
    <col min="6" max="6" width="14.5703125" style="1" customWidth="1"/>
    <col min="7" max="7" width="12.140625" style="1" customWidth="1"/>
    <col min="8" max="8" width="11.85546875" style="1" customWidth="1"/>
    <col min="9" max="9" width="12.5703125" style="1" customWidth="1"/>
    <col min="10" max="10" width="12.85546875" style="1" customWidth="1"/>
    <col min="11" max="11" width="12.140625" style="1" customWidth="1"/>
    <col min="12" max="16384" width="9.140625" style="1"/>
  </cols>
  <sheetData>
    <row r="1" spans="2:12" x14ac:dyDescent="0.25">
      <c r="B1" s="36"/>
      <c r="C1" s="36"/>
      <c r="D1" s="36"/>
      <c r="E1" s="36"/>
      <c r="F1" s="36"/>
      <c r="G1" s="36"/>
      <c r="H1" s="36"/>
      <c r="I1" s="36"/>
      <c r="J1" s="36"/>
    </row>
    <row r="2" spans="2:12" x14ac:dyDescent="0.25">
      <c r="B2" s="4" t="s">
        <v>0</v>
      </c>
      <c r="C2" s="5"/>
      <c r="D2" s="5"/>
      <c r="E2" s="5"/>
      <c r="F2" s="5"/>
      <c r="G2" s="5"/>
      <c r="H2" s="5"/>
      <c r="I2" s="5"/>
      <c r="J2" s="5"/>
    </row>
    <row r="3" spans="2:12" x14ac:dyDescent="0.25">
      <c r="B3" s="37"/>
      <c r="C3" s="5"/>
      <c r="D3" s="5"/>
      <c r="E3" s="5"/>
      <c r="F3" s="5"/>
      <c r="G3" s="5"/>
      <c r="H3" s="5"/>
      <c r="I3" s="5"/>
      <c r="J3" s="5"/>
    </row>
    <row r="4" spans="2:12" ht="25.5" customHeight="1" x14ac:dyDescent="0.25">
      <c r="B4" s="25" t="s">
        <v>2</v>
      </c>
      <c r="C4" s="38">
        <v>105035</v>
      </c>
      <c r="D4" s="5"/>
      <c r="E4" s="5"/>
      <c r="F4" s="5"/>
      <c r="G4" s="5"/>
      <c r="H4" s="5"/>
      <c r="I4" s="5"/>
      <c r="J4" s="5"/>
    </row>
    <row r="5" spans="2:12" ht="14.25" customHeight="1" x14ac:dyDescent="0.25">
      <c r="B5" s="25" t="s">
        <v>3</v>
      </c>
      <c r="C5" s="9" t="s">
        <v>29</v>
      </c>
      <c r="D5" s="5"/>
      <c r="E5" s="5"/>
      <c r="F5" s="5"/>
      <c r="G5" s="5"/>
      <c r="H5" s="5"/>
      <c r="I5" s="5"/>
      <c r="J5" s="5"/>
    </row>
    <row r="6" spans="2:12" x14ac:dyDescent="0.25">
      <c r="B6" s="5"/>
      <c r="C6" s="5"/>
      <c r="D6" s="5"/>
      <c r="E6" s="5"/>
      <c r="F6" s="5"/>
      <c r="G6" s="5"/>
      <c r="H6" s="5"/>
      <c r="I6" s="5"/>
      <c r="J6" s="5"/>
    </row>
    <row r="7" spans="2:12" x14ac:dyDescent="0.25">
      <c r="B7" s="4" t="s">
        <v>42</v>
      </c>
      <c r="C7" s="5"/>
      <c r="D7" s="5"/>
      <c r="E7" s="5"/>
      <c r="F7" s="5"/>
      <c r="G7" s="5"/>
      <c r="H7" s="5"/>
      <c r="I7" s="5"/>
      <c r="J7" s="5"/>
    </row>
    <row r="8" spans="2:12" x14ac:dyDescent="0.25">
      <c r="B8" s="5"/>
      <c r="C8" s="5"/>
      <c r="D8" s="5"/>
      <c r="E8" s="5"/>
      <c r="F8" s="5"/>
      <c r="G8" s="5"/>
      <c r="H8" s="5"/>
      <c r="I8" s="5"/>
      <c r="J8" s="5"/>
    </row>
    <row r="9" spans="2:12" x14ac:dyDescent="0.25">
      <c r="B9" s="25" t="s">
        <v>43</v>
      </c>
      <c r="C9" s="25" t="s">
        <v>44</v>
      </c>
      <c r="D9" s="5"/>
      <c r="E9" s="5"/>
      <c r="F9" s="5"/>
      <c r="G9" s="5"/>
      <c r="H9" s="5"/>
      <c r="I9" s="5"/>
      <c r="J9" s="5"/>
    </row>
    <row r="10" spans="2:12" x14ac:dyDescent="0.25">
      <c r="B10" s="38">
        <v>1060</v>
      </c>
      <c r="C10" s="9" t="s">
        <v>36</v>
      </c>
      <c r="D10" s="5"/>
      <c r="E10" s="5"/>
      <c r="F10" s="5"/>
      <c r="G10" s="5"/>
      <c r="H10" s="5"/>
      <c r="I10" s="5"/>
      <c r="J10" s="5"/>
    </row>
    <row r="11" spans="2:12" x14ac:dyDescent="0.25">
      <c r="B11" s="39"/>
      <c r="C11" s="5"/>
      <c r="D11" s="5"/>
      <c r="E11" s="5"/>
      <c r="F11" s="5"/>
      <c r="G11" s="5"/>
      <c r="H11" s="5"/>
      <c r="I11" s="5"/>
      <c r="J11" s="5"/>
    </row>
    <row r="12" spans="2:12" x14ac:dyDescent="0.25">
      <c r="B12" s="40" t="s">
        <v>45</v>
      </c>
      <c r="C12" s="5"/>
      <c r="D12" s="5"/>
      <c r="E12" s="5"/>
      <c r="F12" s="5"/>
      <c r="G12" s="5"/>
      <c r="H12" s="5"/>
      <c r="I12" s="5"/>
      <c r="J12" s="5"/>
    </row>
    <row r="13" spans="2:12" x14ac:dyDescent="0.25">
      <c r="B13" s="39"/>
      <c r="C13" s="5"/>
      <c r="D13" s="5"/>
      <c r="E13" s="5"/>
      <c r="F13" s="5"/>
      <c r="G13" s="5"/>
      <c r="H13" s="5"/>
      <c r="I13" s="5"/>
      <c r="J13" s="5"/>
    </row>
    <row r="14" spans="2:12" x14ac:dyDescent="0.25">
      <c r="B14" s="25" t="s">
        <v>46</v>
      </c>
      <c r="C14" s="9" t="s">
        <v>47</v>
      </c>
      <c r="D14" s="95"/>
      <c r="E14" s="96"/>
      <c r="F14" s="97"/>
      <c r="G14" s="97"/>
      <c r="H14" s="97"/>
      <c r="I14" s="97"/>
      <c r="J14" s="97"/>
      <c r="K14" s="98"/>
      <c r="L14" s="145"/>
    </row>
    <row r="15" spans="2:12" ht="28.5" customHeight="1" x14ac:dyDescent="0.25">
      <c r="B15" s="25" t="s">
        <v>48</v>
      </c>
      <c r="C15" s="38">
        <v>105035</v>
      </c>
      <c r="D15" s="99"/>
      <c r="E15" s="100"/>
      <c r="F15" s="100"/>
      <c r="G15" s="100"/>
      <c r="H15" s="100"/>
      <c r="I15" s="100"/>
      <c r="J15" s="100"/>
      <c r="K15" s="101"/>
      <c r="L15" s="145"/>
    </row>
    <row r="16" spans="2:12" x14ac:dyDescent="0.25">
      <c r="B16" s="25" t="s">
        <v>49</v>
      </c>
      <c r="C16" s="9" t="s">
        <v>29</v>
      </c>
      <c r="D16" s="99"/>
      <c r="E16" s="100"/>
      <c r="F16" s="100"/>
      <c r="G16" s="100"/>
      <c r="H16" s="100"/>
      <c r="I16" s="100"/>
      <c r="J16" s="100"/>
      <c r="K16" s="101"/>
      <c r="L16" s="145"/>
    </row>
    <row r="17" spans="2:12" x14ac:dyDescent="0.25">
      <c r="B17" s="25" t="s">
        <v>50</v>
      </c>
      <c r="C17" s="38">
        <v>1060</v>
      </c>
      <c r="D17" s="135" t="s">
        <v>51</v>
      </c>
      <c r="E17" s="136"/>
      <c r="F17" s="136"/>
      <c r="G17" s="136"/>
      <c r="H17" s="136"/>
      <c r="I17" s="136"/>
      <c r="J17" s="136"/>
      <c r="K17" s="137"/>
      <c r="L17" s="145"/>
    </row>
    <row r="18" spans="2:12" ht="15" customHeight="1" x14ac:dyDescent="0.25">
      <c r="B18" s="25" t="s">
        <v>52</v>
      </c>
      <c r="C18" s="38">
        <v>11001</v>
      </c>
      <c r="D18" s="139" t="s">
        <v>105</v>
      </c>
      <c r="E18" s="139" t="s">
        <v>106</v>
      </c>
      <c r="F18" s="139" t="s">
        <v>107</v>
      </c>
      <c r="G18" s="139" t="s">
        <v>108</v>
      </c>
      <c r="H18" s="139" t="s">
        <v>109</v>
      </c>
      <c r="I18" s="139" t="s">
        <v>110</v>
      </c>
      <c r="J18" s="139" t="s">
        <v>111</v>
      </c>
      <c r="K18" s="139" t="s">
        <v>112</v>
      </c>
      <c r="L18" s="145"/>
    </row>
    <row r="19" spans="2:12" ht="25.5" x14ac:dyDescent="0.25">
      <c r="B19" s="41" t="s">
        <v>18</v>
      </c>
      <c r="C19" s="35" t="s">
        <v>30</v>
      </c>
      <c r="D19" s="140"/>
      <c r="E19" s="140"/>
      <c r="F19" s="140"/>
      <c r="G19" s="140"/>
      <c r="H19" s="140"/>
      <c r="I19" s="140"/>
      <c r="J19" s="140"/>
      <c r="K19" s="140"/>
      <c r="L19" s="145"/>
    </row>
    <row r="20" spans="2:12" ht="51" x14ac:dyDescent="0.25">
      <c r="B20" s="41" t="s">
        <v>53</v>
      </c>
      <c r="C20" s="35" t="s">
        <v>57</v>
      </c>
      <c r="D20" s="140"/>
      <c r="E20" s="140"/>
      <c r="F20" s="140"/>
      <c r="G20" s="140"/>
      <c r="H20" s="140"/>
      <c r="I20" s="140"/>
      <c r="J20" s="140"/>
      <c r="K20" s="140"/>
      <c r="L20" s="145"/>
    </row>
    <row r="21" spans="2:12" x14ac:dyDescent="0.25">
      <c r="B21" s="41" t="s">
        <v>22</v>
      </c>
      <c r="C21" s="35" t="s">
        <v>58</v>
      </c>
      <c r="D21" s="140"/>
      <c r="E21" s="140"/>
      <c r="F21" s="140"/>
      <c r="G21" s="140"/>
      <c r="H21" s="140"/>
      <c r="I21" s="140"/>
      <c r="J21" s="140"/>
      <c r="K21" s="140"/>
      <c r="L21" s="145"/>
    </row>
    <row r="22" spans="2:12" ht="15" customHeight="1" x14ac:dyDescent="0.25">
      <c r="B22" s="42" t="s">
        <v>54</v>
      </c>
      <c r="C22" s="35" t="s">
        <v>29</v>
      </c>
      <c r="D22" s="140"/>
      <c r="E22" s="140"/>
      <c r="F22" s="140"/>
      <c r="G22" s="140"/>
      <c r="H22" s="140"/>
      <c r="I22" s="140"/>
      <c r="J22" s="140"/>
      <c r="K22" s="140"/>
      <c r="L22" s="145"/>
    </row>
    <row r="23" spans="2:12" x14ac:dyDescent="0.25">
      <c r="B23" s="31"/>
      <c r="C23" s="43" t="s">
        <v>55</v>
      </c>
      <c r="D23" s="141"/>
      <c r="E23" s="141"/>
      <c r="F23" s="141"/>
      <c r="G23" s="141"/>
      <c r="H23" s="141"/>
      <c r="I23" s="141"/>
      <c r="J23" s="141"/>
      <c r="K23" s="141"/>
      <c r="L23" s="145"/>
    </row>
    <row r="24" spans="2:12" ht="31.9" customHeight="1" x14ac:dyDescent="0.25">
      <c r="B24" s="41" t="s">
        <v>59</v>
      </c>
      <c r="C24" s="42" t="s">
        <v>97</v>
      </c>
      <c r="D24" s="76"/>
      <c r="E24" s="76"/>
      <c r="F24" s="108"/>
      <c r="G24" s="108"/>
      <c r="H24" s="108"/>
      <c r="I24" s="108"/>
      <c r="J24" s="161"/>
      <c r="K24" s="161"/>
      <c r="L24" s="145"/>
    </row>
    <row r="25" spans="2:12" ht="31.9" customHeight="1" x14ac:dyDescent="0.25">
      <c r="B25" s="41" t="s">
        <v>59</v>
      </c>
      <c r="C25" s="42" t="s">
        <v>127</v>
      </c>
      <c r="D25" s="108">
        <v>7863</v>
      </c>
      <c r="E25" s="76">
        <f t="shared" ref="E25" si="0">E28*45%</f>
        <v>5220</v>
      </c>
      <c r="F25" s="76">
        <v>1380</v>
      </c>
      <c r="G25" s="76">
        <v>2840</v>
      </c>
      <c r="H25" s="76">
        <v>4140</v>
      </c>
      <c r="I25" s="76">
        <v>6285</v>
      </c>
      <c r="J25" s="161">
        <v>6320</v>
      </c>
      <c r="K25" s="161">
        <v>6575</v>
      </c>
      <c r="L25" s="145"/>
    </row>
    <row r="26" spans="2:12" ht="31.9" customHeight="1" x14ac:dyDescent="0.25">
      <c r="B26" s="41" t="s">
        <v>59</v>
      </c>
      <c r="C26" s="42" t="s">
        <v>128</v>
      </c>
      <c r="D26" s="108">
        <v>6917</v>
      </c>
      <c r="E26" s="76">
        <f t="shared" ref="E26" si="1">E28*55%</f>
        <v>6380.0000000000009</v>
      </c>
      <c r="F26" s="76">
        <v>1200</v>
      </c>
      <c r="G26" s="76">
        <v>2420</v>
      </c>
      <c r="H26" s="76">
        <v>3560</v>
      </c>
      <c r="I26" s="76">
        <v>6215</v>
      </c>
      <c r="J26" s="161">
        <v>6330</v>
      </c>
      <c r="K26" s="161">
        <v>6425</v>
      </c>
      <c r="L26" s="145"/>
    </row>
    <row r="27" spans="2:12" ht="43.5" customHeight="1" x14ac:dyDescent="0.25">
      <c r="B27" s="41" t="s">
        <v>59</v>
      </c>
      <c r="C27" s="42" t="s">
        <v>126</v>
      </c>
      <c r="D27" s="108">
        <v>127</v>
      </c>
      <c r="E27" s="108">
        <v>95</v>
      </c>
      <c r="F27" s="76">
        <v>14</v>
      </c>
      <c r="G27" s="76">
        <v>32</v>
      </c>
      <c r="H27" s="76">
        <v>58</v>
      </c>
      <c r="I27" s="76">
        <v>98</v>
      </c>
      <c r="J27" s="161">
        <v>100</v>
      </c>
      <c r="K27" s="161">
        <v>105</v>
      </c>
      <c r="L27" s="145"/>
    </row>
    <row r="28" spans="2:12" ht="31.9" customHeight="1" x14ac:dyDescent="0.25">
      <c r="B28" s="41" t="s">
        <v>59</v>
      </c>
      <c r="C28" s="42" t="s">
        <v>61</v>
      </c>
      <c r="D28" s="108">
        <v>14780</v>
      </c>
      <c r="E28" s="108">
        <v>11600</v>
      </c>
      <c r="F28" s="108">
        <v>2580</v>
      </c>
      <c r="G28" s="108">
        <v>5260</v>
      </c>
      <c r="H28" s="108">
        <v>7700</v>
      </c>
      <c r="I28" s="108">
        <v>12500</v>
      </c>
      <c r="J28" s="161">
        <v>12650</v>
      </c>
      <c r="K28" s="161">
        <v>13000</v>
      </c>
      <c r="L28" s="145"/>
    </row>
    <row r="29" spans="2:12" ht="46.15" customHeight="1" x14ac:dyDescent="0.25">
      <c r="B29" s="41" t="s">
        <v>59</v>
      </c>
      <c r="C29" s="42" t="s">
        <v>98</v>
      </c>
      <c r="D29" s="108">
        <v>2121</v>
      </c>
      <c r="E29" s="108">
        <v>750</v>
      </c>
      <c r="F29" s="108">
        <v>100</v>
      </c>
      <c r="G29" s="108">
        <v>220</v>
      </c>
      <c r="H29" s="108">
        <v>495</v>
      </c>
      <c r="I29" s="108">
        <v>860</v>
      </c>
      <c r="J29" s="161">
        <v>920</v>
      </c>
      <c r="K29" s="161">
        <v>1015</v>
      </c>
      <c r="L29" s="145"/>
    </row>
    <row r="30" spans="2:12" ht="61.9" customHeight="1" x14ac:dyDescent="0.25">
      <c r="B30" s="41" t="s">
        <v>59</v>
      </c>
      <c r="C30" s="42" t="s">
        <v>99</v>
      </c>
      <c r="D30" s="108">
        <v>698</v>
      </c>
      <c r="E30" s="108">
        <v>480</v>
      </c>
      <c r="F30" s="108">
        <v>75</v>
      </c>
      <c r="G30" s="108">
        <v>165</v>
      </c>
      <c r="H30" s="108">
        <v>210</v>
      </c>
      <c r="I30" s="108">
        <v>520</v>
      </c>
      <c r="J30" s="161">
        <v>615</v>
      </c>
      <c r="K30" s="161">
        <v>650</v>
      </c>
      <c r="L30" s="145"/>
    </row>
    <row r="31" spans="2:12" ht="51" customHeight="1" x14ac:dyDescent="0.25">
      <c r="B31" s="41" t="s">
        <v>59</v>
      </c>
      <c r="C31" s="42" t="s">
        <v>62</v>
      </c>
      <c r="D31" s="108">
        <v>3781</v>
      </c>
      <c r="E31" s="108">
        <v>3700</v>
      </c>
      <c r="F31" s="108">
        <v>980</v>
      </c>
      <c r="G31" s="108">
        <v>1960</v>
      </c>
      <c r="H31" s="108">
        <v>3140</v>
      </c>
      <c r="I31" s="108">
        <v>3750</v>
      </c>
      <c r="J31" s="161">
        <v>3760</v>
      </c>
      <c r="K31" s="161">
        <v>3790</v>
      </c>
      <c r="L31" s="145"/>
    </row>
    <row r="32" spans="2:12" x14ac:dyDescent="0.25">
      <c r="B32" s="41" t="s">
        <v>59</v>
      </c>
      <c r="C32" s="42" t="s">
        <v>63</v>
      </c>
      <c r="D32" s="108">
        <v>10999</v>
      </c>
      <c r="E32" s="108">
        <v>5200</v>
      </c>
      <c r="F32" s="108">
        <v>1150</v>
      </c>
      <c r="G32" s="108">
        <v>3000</v>
      </c>
      <c r="H32" s="108">
        <v>3850</v>
      </c>
      <c r="I32" s="108">
        <v>5250</v>
      </c>
      <c r="J32" s="161">
        <v>5300</v>
      </c>
      <c r="K32" s="161">
        <v>5350</v>
      </c>
      <c r="L32" s="145"/>
    </row>
    <row r="33" spans="2:12" x14ac:dyDescent="0.25">
      <c r="B33" s="41" t="s">
        <v>59</v>
      </c>
      <c r="C33" s="42" t="s">
        <v>64</v>
      </c>
      <c r="D33" s="108">
        <v>11735</v>
      </c>
      <c r="E33" s="108">
        <v>6300</v>
      </c>
      <c r="F33" s="108">
        <v>1770</v>
      </c>
      <c r="G33" s="108">
        <v>3520</v>
      </c>
      <c r="H33" s="108">
        <v>4830</v>
      </c>
      <c r="I33" s="108">
        <v>6350</v>
      </c>
      <c r="J33" s="161">
        <v>6400</v>
      </c>
      <c r="K33" s="161">
        <v>6450</v>
      </c>
      <c r="L33" s="145"/>
    </row>
    <row r="34" spans="2:12" ht="25.5" customHeight="1" x14ac:dyDescent="0.25">
      <c r="B34" s="41" t="s">
        <v>60</v>
      </c>
      <c r="C34" s="42" t="s">
        <v>65</v>
      </c>
      <c r="D34" s="108">
        <v>2203</v>
      </c>
      <c r="E34" s="108">
        <v>1460</v>
      </c>
      <c r="F34" s="108">
        <v>280</v>
      </c>
      <c r="G34" s="108">
        <v>620</v>
      </c>
      <c r="H34" s="108">
        <v>950</v>
      </c>
      <c r="I34" s="108">
        <v>1660</v>
      </c>
      <c r="J34" s="161">
        <v>1690</v>
      </c>
      <c r="K34" s="161">
        <v>1750</v>
      </c>
      <c r="L34" s="145"/>
    </row>
    <row r="35" spans="2:12" ht="25.5" x14ac:dyDescent="0.25">
      <c r="B35" s="41" t="s">
        <v>59</v>
      </c>
      <c r="C35" s="42" t="s">
        <v>66</v>
      </c>
      <c r="D35" s="81">
        <v>14.9</v>
      </c>
      <c r="E35" s="81">
        <v>12.586206896551724</v>
      </c>
      <c r="F35" s="108">
        <v>10.8</v>
      </c>
      <c r="G35" s="108">
        <v>11.7</v>
      </c>
      <c r="H35" s="81">
        <v>12.3</v>
      </c>
      <c r="I35" s="81">
        <v>13.2</v>
      </c>
      <c r="J35" s="161">
        <v>13.3</v>
      </c>
      <c r="K35" s="161">
        <v>13.4</v>
      </c>
      <c r="L35" s="145"/>
    </row>
    <row r="36" spans="2:12" customFormat="1" ht="34.15" customHeight="1" x14ac:dyDescent="0.25">
      <c r="B36" s="41" t="s">
        <v>59</v>
      </c>
      <c r="C36" s="42" t="s">
        <v>67</v>
      </c>
      <c r="D36" s="108">
        <v>10</v>
      </c>
      <c r="E36" s="108">
        <v>50</v>
      </c>
      <c r="F36" s="108">
        <v>5</v>
      </c>
      <c r="G36" s="108">
        <v>20</v>
      </c>
      <c r="H36" s="108">
        <v>35</v>
      </c>
      <c r="I36" s="108">
        <v>50</v>
      </c>
      <c r="J36" s="161">
        <v>52</v>
      </c>
      <c r="K36" s="161">
        <v>55</v>
      </c>
      <c r="L36" s="145"/>
    </row>
    <row r="37" spans="2:12" ht="51" x14ac:dyDescent="0.25">
      <c r="B37" s="41" t="s">
        <v>59</v>
      </c>
      <c r="C37" s="42" t="s">
        <v>68</v>
      </c>
      <c r="D37" s="108">
        <v>172</v>
      </c>
      <c r="E37" s="108">
        <v>510</v>
      </c>
      <c r="F37" s="108">
        <v>47</v>
      </c>
      <c r="G37" s="108">
        <v>150</v>
      </c>
      <c r="H37" s="108">
        <v>352</v>
      </c>
      <c r="I37" s="108">
        <v>520</v>
      </c>
      <c r="J37" s="161">
        <v>525</v>
      </c>
      <c r="K37" s="161">
        <v>530</v>
      </c>
      <c r="L37" s="145"/>
    </row>
    <row r="38" spans="2:12" ht="38.25" x14ac:dyDescent="0.25">
      <c r="B38" s="41" t="s">
        <v>59</v>
      </c>
      <c r="C38" s="42" t="s">
        <v>69</v>
      </c>
      <c r="D38" s="108">
        <v>1980</v>
      </c>
      <c r="E38" s="108">
        <v>750</v>
      </c>
      <c r="F38" s="108">
        <v>170</v>
      </c>
      <c r="G38" s="108">
        <v>350</v>
      </c>
      <c r="H38" s="108">
        <v>560</v>
      </c>
      <c r="I38" s="108">
        <v>860</v>
      </c>
      <c r="J38" s="161">
        <v>900</v>
      </c>
      <c r="K38" s="161">
        <v>950</v>
      </c>
      <c r="L38" s="145"/>
    </row>
    <row r="39" spans="2:12" ht="63.75" x14ac:dyDescent="0.25">
      <c r="B39" s="41" t="s">
        <v>59</v>
      </c>
      <c r="C39" s="42" t="s">
        <v>131</v>
      </c>
      <c r="D39" s="108">
        <v>15</v>
      </c>
      <c r="E39" s="108">
        <v>2</v>
      </c>
      <c r="F39" s="108">
        <v>5</v>
      </c>
      <c r="G39" s="108">
        <v>10</v>
      </c>
      <c r="H39" s="108">
        <v>15</v>
      </c>
      <c r="I39" s="108">
        <v>20</v>
      </c>
      <c r="J39" s="161">
        <v>25</v>
      </c>
      <c r="K39" s="161">
        <v>30</v>
      </c>
      <c r="L39" s="145"/>
    </row>
    <row r="40" spans="2:12" customFormat="1" ht="67.5" customHeight="1" x14ac:dyDescent="0.25">
      <c r="B40" s="41" t="s">
        <v>59</v>
      </c>
      <c r="C40" s="42" t="s">
        <v>113</v>
      </c>
      <c r="D40" s="108">
        <v>50</v>
      </c>
      <c r="E40" s="108">
        <v>12</v>
      </c>
      <c r="F40" s="108">
        <v>15</v>
      </c>
      <c r="G40" s="108">
        <v>32</v>
      </c>
      <c r="H40" s="108">
        <v>50</v>
      </c>
      <c r="I40" s="108">
        <v>70</v>
      </c>
      <c r="J40" s="161">
        <v>80</v>
      </c>
      <c r="K40" s="161">
        <v>85</v>
      </c>
      <c r="L40" s="145"/>
    </row>
    <row r="41" spans="2:12" customFormat="1" ht="67.5" customHeight="1" x14ac:dyDescent="0.25">
      <c r="B41" s="41" t="s">
        <v>59</v>
      </c>
      <c r="C41" s="42" t="s">
        <v>129</v>
      </c>
      <c r="D41" s="108">
        <v>1450</v>
      </c>
      <c r="E41" s="108">
        <f>250*5</f>
        <v>1250</v>
      </c>
      <c r="F41" s="108">
        <v>270</v>
      </c>
      <c r="G41" s="108">
        <v>535</v>
      </c>
      <c r="H41" s="108">
        <v>920</v>
      </c>
      <c r="I41" s="108">
        <v>1550</v>
      </c>
      <c r="J41" s="161">
        <v>1600</v>
      </c>
      <c r="K41" s="161">
        <v>1650</v>
      </c>
      <c r="L41" s="145"/>
    </row>
    <row r="42" spans="2:12" customFormat="1" ht="32.25" customHeight="1" x14ac:dyDescent="0.25">
      <c r="B42" s="41" t="s">
        <v>59</v>
      </c>
      <c r="C42" s="42" t="s">
        <v>100</v>
      </c>
      <c r="D42" s="108">
        <v>80</v>
      </c>
      <c r="E42" s="108">
        <v>2</v>
      </c>
      <c r="F42" s="108">
        <v>15</v>
      </c>
      <c r="G42" s="108">
        <v>32</v>
      </c>
      <c r="H42" s="108">
        <v>50</v>
      </c>
      <c r="I42" s="108">
        <v>170</v>
      </c>
      <c r="J42" s="108">
        <v>200</v>
      </c>
      <c r="K42" s="108">
        <v>210</v>
      </c>
      <c r="L42" s="145"/>
    </row>
    <row r="43" spans="2:12" customFormat="1" ht="29.25" customHeight="1" x14ac:dyDescent="0.25">
      <c r="B43" s="41" t="s">
        <v>59</v>
      </c>
      <c r="C43" s="42" t="s">
        <v>101</v>
      </c>
      <c r="D43" s="108">
        <v>0</v>
      </c>
      <c r="E43" s="108">
        <v>1</v>
      </c>
      <c r="F43" s="108">
        <v>0</v>
      </c>
      <c r="G43" s="108">
        <v>1</v>
      </c>
      <c r="H43" s="108">
        <v>1</v>
      </c>
      <c r="I43" s="108">
        <v>2</v>
      </c>
      <c r="J43" s="161">
        <v>2</v>
      </c>
      <c r="K43" s="161">
        <v>2</v>
      </c>
      <c r="L43" s="145"/>
    </row>
    <row r="44" spans="2:12" customFormat="1" ht="60" customHeight="1" x14ac:dyDescent="0.25">
      <c r="B44" s="41" t="s">
        <v>59</v>
      </c>
      <c r="C44" s="42" t="s">
        <v>102</v>
      </c>
      <c r="D44" s="108">
        <v>11</v>
      </c>
      <c r="E44" s="108">
        <v>15</v>
      </c>
      <c r="F44" s="108">
        <v>2</v>
      </c>
      <c r="G44" s="108">
        <v>6</v>
      </c>
      <c r="H44" s="108">
        <v>11</v>
      </c>
      <c r="I44" s="108">
        <v>15</v>
      </c>
      <c r="J44" s="161">
        <v>16</v>
      </c>
      <c r="K44" s="161">
        <v>17</v>
      </c>
      <c r="L44" s="145"/>
    </row>
    <row r="45" spans="2:12" customFormat="1" ht="38.25" customHeight="1" x14ac:dyDescent="0.25">
      <c r="B45" s="41" t="s">
        <v>59</v>
      </c>
      <c r="C45" s="42" t="s">
        <v>103</v>
      </c>
      <c r="D45" s="108">
        <v>2</v>
      </c>
      <c r="E45" s="108">
        <v>9</v>
      </c>
      <c r="F45" s="108">
        <v>1</v>
      </c>
      <c r="G45" s="108">
        <v>4</v>
      </c>
      <c r="H45" s="108">
        <v>7</v>
      </c>
      <c r="I45" s="108">
        <v>10</v>
      </c>
      <c r="J45" s="161">
        <v>11</v>
      </c>
      <c r="K45" s="161">
        <v>12</v>
      </c>
      <c r="L45" s="145"/>
    </row>
    <row r="46" spans="2:12" customFormat="1" ht="51" x14ac:dyDescent="0.25">
      <c r="B46" s="41" t="s">
        <v>59</v>
      </c>
      <c r="C46" s="42" t="s">
        <v>130</v>
      </c>
      <c r="D46" s="108">
        <v>10</v>
      </c>
      <c r="E46" s="108">
        <v>4</v>
      </c>
      <c r="F46" s="108">
        <v>7</v>
      </c>
      <c r="G46" s="108">
        <v>10</v>
      </c>
      <c r="H46" s="108">
        <v>12</v>
      </c>
      <c r="I46" s="108">
        <v>15</v>
      </c>
      <c r="J46" s="161">
        <v>17</v>
      </c>
      <c r="K46" s="161">
        <v>20</v>
      </c>
      <c r="L46" s="145"/>
    </row>
    <row r="47" spans="2:12" customFormat="1" ht="31.5" customHeight="1" x14ac:dyDescent="0.25">
      <c r="B47" s="41" t="s">
        <v>60</v>
      </c>
      <c r="C47" s="42" t="s">
        <v>70</v>
      </c>
      <c r="D47" s="108" t="s">
        <v>71</v>
      </c>
      <c r="E47" s="108" t="s">
        <v>71</v>
      </c>
      <c r="F47" s="108" t="s">
        <v>71</v>
      </c>
      <c r="G47" s="108" t="s">
        <v>71</v>
      </c>
      <c r="H47" s="108" t="s">
        <v>71</v>
      </c>
      <c r="I47" s="108" t="s">
        <v>71</v>
      </c>
      <c r="J47" s="108" t="s">
        <v>71</v>
      </c>
      <c r="K47" s="108" t="s">
        <v>71</v>
      </c>
      <c r="L47" s="145"/>
    </row>
    <row r="48" spans="2:12" customFormat="1" ht="30" customHeight="1" x14ac:dyDescent="0.25">
      <c r="B48" s="41" t="s">
        <v>59</v>
      </c>
      <c r="C48" s="42" t="s">
        <v>72</v>
      </c>
      <c r="D48" s="108">
        <v>192</v>
      </c>
      <c r="E48" s="108">
        <v>155</v>
      </c>
      <c r="F48" s="108">
        <v>36</v>
      </c>
      <c r="G48" s="108">
        <v>77</v>
      </c>
      <c r="H48" s="108">
        <v>115</v>
      </c>
      <c r="I48" s="108">
        <v>160</v>
      </c>
      <c r="J48" s="161">
        <v>165</v>
      </c>
      <c r="K48" s="161">
        <v>170</v>
      </c>
      <c r="L48" s="145"/>
    </row>
    <row r="49" spans="2:12" customFormat="1" x14ac:dyDescent="0.25">
      <c r="B49" s="41" t="s">
        <v>59</v>
      </c>
      <c r="C49" s="42" t="s">
        <v>73</v>
      </c>
      <c r="D49" s="108" t="s">
        <v>71</v>
      </c>
      <c r="E49" s="108">
        <f>E50+E51</f>
        <v>98</v>
      </c>
      <c r="F49" s="108" t="s">
        <v>71</v>
      </c>
      <c r="G49" s="108" t="s">
        <v>71</v>
      </c>
      <c r="H49" s="108" t="s">
        <v>71</v>
      </c>
      <c r="I49" s="108">
        <f>I50+I51</f>
        <v>113</v>
      </c>
      <c r="J49" s="108">
        <f>J50+J51</f>
        <v>113</v>
      </c>
      <c r="K49" s="108">
        <f>K50+K51</f>
        <v>113</v>
      </c>
      <c r="L49" s="145"/>
    </row>
    <row r="50" spans="2:12" customFormat="1" x14ac:dyDescent="0.25">
      <c r="B50" s="41"/>
      <c r="C50" s="42" t="s">
        <v>74</v>
      </c>
      <c r="D50" s="108" t="s">
        <v>71</v>
      </c>
      <c r="E50" s="108">
        <v>42</v>
      </c>
      <c r="F50" s="108" t="s">
        <v>71</v>
      </c>
      <c r="G50" s="108" t="s">
        <v>71</v>
      </c>
      <c r="H50" s="108" t="s">
        <v>71</v>
      </c>
      <c r="I50" s="108">
        <f>42+6</f>
        <v>48</v>
      </c>
      <c r="J50" s="108">
        <f>42+6</f>
        <v>48</v>
      </c>
      <c r="K50" s="108">
        <f>42+6</f>
        <v>48</v>
      </c>
      <c r="L50" s="145"/>
    </row>
    <row r="51" spans="2:12" customFormat="1" x14ac:dyDescent="0.25">
      <c r="B51" s="41"/>
      <c r="C51" s="42" t="s">
        <v>75</v>
      </c>
      <c r="D51" s="108" t="s">
        <v>71</v>
      </c>
      <c r="E51" s="108">
        <v>56</v>
      </c>
      <c r="F51" s="108" t="s">
        <v>71</v>
      </c>
      <c r="G51" s="108" t="s">
        <v>71</v>
      </c>
      <c r="H51" s="108" t="s">
        <v>71</v>
      </c>
      <c r="I51" s="108">
        <f>56+9</f>
        <v>65</v>
      </c>
      <c r="J51" s="108">
        <f>56+9</f>
        <v>65</v>
      </c>
      <c r="K51" s="108">
        <f>56+9</f>
        <v>65</v>
      </c>
      <c r="L51" s="145"/>
    </row>
    <row r="52" spans="2:12" customFormat="1" x14ac:dyDescent="0.25">
      <c r="B52" s="41" t="s">
        <v>59</v>
      </c>
      <c r="C52" s="42" t="s">
        <v>104</v>
      </c>
      <c r="D52" s="108" t="s">
        <v>71</v>
      </c>
      <c r="E52" s="108">
        <f>E53+E54</f>
        <v>22</v>
      </c>
      <c r="F52" s="108" t="s">
        <v>71</v>
      </c>
      <c r="G52" s="108" t="s">
        <v>71</v>
      </c>
      <c r="H52" s="108" t="s">
        <v>71</v>
      </c>
      <c r="I52" s="108">
        <f>I53+I54</f>
        <v>24</v>
      </c>
      <c r="J52" s="108">
        <f>J53+J54</f>
        <v>24</v>
      </c>
      <c r="K52" s="108">
        <f>K53+K54</f>
        <v>24</v>
      </c>
      <c r="L52" s="145"/>
    </row>
    <row r="53" spans="2:12" customFormat="1" x14ac:dyDescent="0.25">
      <c r="B53" s="41"/>
      <c r="C53" s="25" t="s">
        <v>74</v>
      </c>
      <c r="D53" s="108" t="s">
        <v>71</v>
      </c>
      <c r="E53" s="108">
        <v>13</v>
      </c>
      <c r="F53" s="108" t="s">
        <v>71</v>
      </c>
      <c r="G53" s="108" t="s">
        <v>71</v>
      </c>
      <c r="H53" s="108" t="s">
        <v>71</v>
      </c>
      <c r="I53" s="108">
        <f>13+1</f>
        <v>14</v>
      </c>
      <c r="J53" s="108">
        <f>13+1</f>
        <v>14</v>
      </c>
      <c r="K53" s="108">
        <f>13+1</f>
        <v>14</v>
      </c>
      <c r="L53" s="145"/>
    </row>
    <row r="54" spans="2:12" customFormat="1" x14ac:dyDescent="0.25">
      <c r="B54" s="41"/>
      <c r="C54" s="25" t="s">
        <v>75</v>
      </c>
      <c r="D54" s="108" t="s">
        <v>71</v>
      </c>
      <c r="E54" s="108">
        <v>9</v>
      </c>
      <c r="F54" s="108" t="s">
        <v>71</v>
      </c>
      <c r="G54" s="108" t="s">
        <v>71</v>
      </c>
      <c r="H54" s="108" t="s">
        <v>71</v>
      </c>
      <c r="I54" s="108">
        <f>9+1</f>
        <v>10</v>
      </c>
      <c r="J54" s="108">
        <f>9+1</f>
        <v>10</v>
      </c>
      <c r="K54" s="108">
        <f>9+1</f>
        <v>10</v>
      </c>
      <c r="L54" s="145"/>
    </row>
    <row r="55" spans="2:12" ht="15" customHeight="1" x14ac:dyDescent="0.25">
      <c r="B55" s="48" t="s">
        <v>56</v>
      </c>
      <c r="C55" s="44"/>
      <c r="D55" s="162">
        <v>462761.489</v>
      </c>
      <c r="E55" s="162">
        <v>527955.30000000005</v>
      </c>
      <c r="F55" s="162">
        <f>I55*25%</f>
        <v>155788.00531503552</v>
      </c>
      <c r="G55" s="162">
        <f>I55*50%</f>
        <v>311576.01063007105</v>
      </c>
      <c r="H55" s="162">
        <f>I55*75%</f>
        <v>467364.01594510657</v>
      </c>
      <c r="I55" s="162">
        <v>623152.02126014209</v>
      </c>
      <c r="J55" s="162">
        <v>633379.42719816393</v>
      </c>
      <c r="K55" s="162">
        <v>641403.61270880594</v>
      </c>
      <c r="L55" s="145"/>
    </row>
    <row r="56" spans="2:12" x14ac:dyDescent="0.25">
      <c r="B56" s="94"/>
      <c r="C56" s="45"/>
      <c r="D56" s="46"/>
      <c r="E56" s="45"/>
      <c r="F56" s="45"/>
      <c r="G56" s="45"/>
      <c r="H56" s="45"/>
      <c r="I56" s="45"/>
      <c r="J56" s="45"/>
    </row>
    <row r="57" spans="2:12" x14ac:dyDescent="0.25">
      <c r="B57" s="25" t="s">
        <v>50</v>
      </c>
      <c r="C57" s="47">
        <v>1060</v>
      </c>
      <c r="D57" s="138" t="s">
        <v>51</v>
      </c>
      <c r="E57" s="138"/>
      <c r="F57" s="138"/>
      <c r="G57" s="138"/>
      <c r="H57" s="138"/>
      <c r="I57" s="138"/>
      <c r="J57" s="138"/>
      <c r="K57" s="138"/>
      <c r="L57" s="138"/>
    </row>
    <row r="58" spans="2:12" ht="15" customHeight="1" x14ac:dyDescent="0.25">
      <c r="B58" s="25" t="s">
        <v>52</v>
      </c>
      <c r="C58" s="47">
        <v>11002</v>
      </c>
      <c r="D58" s="139" t="s">
        <v>105</v>
      </c>
      <c r="E58" s="139" t="s">
        <v>106</v>
      </c>
      <c r="F58" s="139" t="s">
        <v>107</v>
      </c>
      <c r="G58" s="139" t="s">
        <v>108</v>
      </c>
      <c r="H58" s="139" t="s">
        <v>109</v>
      </c>
      <c r="I58" s="139" t="s">
        <v>110</v>
      </c>
      <c r="J58" s="139" t="s">
        <v>111</v>
      </c>
      <c r="K58" s="139" t="s">
        <v>112</v>
      </c>
      <c r="L58" s="142"/>
    </row>
    <row r="59" spans="2:12" ht="25.5" x14ac:dyDescent="0.25">
      <c r="B59" s="103" t="s">
        <v>18</v>
      </c>
      <c r="C59" s="9" t="s">
        <v>31</v>
      </c>
      <c r="D59" s="140"/>
      <c r="E59" s="140"/>
      <c r="F59" s="140"/>
      <c r="G59" s="140"/>
      <c r="H59" s="140"/>
      <c r="I59" s="140"/>
      <c r="J59" s="140"/>
      <c r="K59" s="140"/>
      <c r="L59" s="143"/>
    </row>
    <row r="60" spans="2:12" ht="31.5" customHeight="1" x14ac:dyDescent="0.25">
      <c r="B60" s="103" t="s">
        <v>53</v>
      </c>
      <c r="C60" s="9" t="s">
        <v>114</v>
      </c>
      <c r="D60" s="140"/>
      <c r="E60" s="140"/>
      <c r="F60" s="140"/>
      <c r="G60" s="140"/>
      <c r="H60" s="140"/>
      <c r="I60" s="140"/>
      <c r="J60" s="140"/>
      <c r="K60" s="140"/>
      <c r="L60" s="143"/>
    </row>
    <row r="61" spans="2:12" x14ac:dyDescent="0.25">
      <c r="B61" s="103" t="s">
        <v>22</v>
      </c>
      <c r="C61" s="25" t="s">
        <v>58</v>
      </c>
      <c r="D61" s="140"/>
      <c r="E61" s="140"/>
      <c r="F61" s="140"/>
      <c r="G61" s="140"/>
      <c r="H61" s="140"/>
      <c r="I61" s="140"/>
      <c r="J61" s="140"/>
      <c r="K61" s="140"/>
      <c r="L61" s="143"/>
    </row>
    <row r="62" spans="2:12" x14ac:dyDescent="0.25">
      <c r="B62" s="103" t="s">
        <v>54</v>
      </c>
      <c r="C62" s="25" t="s">
        <v>29</v>
      </c>
      <c r="D62" s="140"/>
      <c r="E62" s="140"/>
      <c r="F62" s="140"/>
      <c r="G62" s="140"/>
      <c r="H62" s="140"/>
      <c r="I62" s="140"/>
      <c r="J62" s="140"/>
      <c r="K62" s="140"/>
      <c r="L62" s="143"/>
    </row>
    <row r="63" spans="2:12" x14ac:dyDescent="0.25">
      <c r="B63" s="23"/>
      <c r="C63" s="104" t="s">
        <v>55</v>
      </c>
      <c r="D63" s="141"/>
      <c r="E63" s="141"/>
      <c r="F63" s="141"/>
      <c r="G63" s="141"/>
      <c r="H63" s="141"/>
      <c r="I63" s="141"/>
      <c r="J63" s="141"/>
      <c r="K63" s="141"/>
      <c r="L63" s="143"/>
    </row>
    <row r="64" spans="2:12" x14ac:dyDescent="0.25">
      <c r="B64" s="25" t="s">
        <v>59</v>
      </c>
      <c r="C64" s="25" t="s">
        <v>115</v>
      </c>
      <c r="D64" s="105">
        <v>2</v>
      </c>
      <c r="E64" s="105">
        <v>3</v>
      </c>
      <c r="F64" s="105"/>
      <c r="G64" s="105"/>
      <c r="H64" s="105">
        <v>3</v>
      </c>
      <c r="I64" s="105">
        <v>3</v>
      </c>
      <c r="J64" s="105">
        <v>3</v>
      </c>
      <c r="K64" s="105">
        <v>3</v>
      </c>
      <c r="L64" s="143"/>
    </row>
    <row r="65" spans="2:12" x14ac:dyDescent="0.25">
      <c r="B65" s="25" t="s">
        <v>60</v>
      </c>
      <c r="C65" s="25" t="s">
        <v>116</v>
      </c>
      <c r="D65" s="105">
        <v>100</v>
      </c>
      <c r="E65" s="105">
        <v>100</v>
      </c>
      <c r="F65" s="105"/>
      <c r="G65" s="105"/>
      <c r="H65" s="105">
        <v>100</v>
      </c>
      <c r="I65" s="105">
        <v>100</v>
      </c>
      <c r="J65" s="105">
        <v>100</v>
      </c>
      <c r="K65" s="105">
        <v>100</v>
      </c>
      <c r="L65" s="143"/>
    </row>
    <row r="66" spans="2:12" x14ac:dyDescent="0.25">
      <c r="B66" s="106" t="s">
        <v>56</v>
      </c>
      <c r="C66" s="44"/>
      <c r="D66" s="105">
        <v>95</v>
      </c>
      <c r="E66" s="105">
        <v>610</v>
      </c>
      <c r="F66" s="105">
        <v>0</v>
      </c>
      <c r="G66" s="105">
        <v>0</v>
      </c>
      <c r="H66" s="105">
        <v>610</v>
      </c>
      <c r="I66" s="105">
        <v>610</v>
      </c>
      <c r="J66" s="105">
        <v>610</v>
      </c>
      <c r="K66" s="105">
        <v>610</v>
      </c>
      <c r="L66" s="144"/>
    </row>
    <row r="68" spans="2:12" x14ac:dyDescent="0.25">
      <c r="B68" s="25" t="s">
        <v>50</v>
      </c>
      <c r="C68" s="47">
        <v>1060</v>
      </c>
      <c r="D68" s="138" t="s">
        <v>51</v>
      </c>
      <c r="E68" s="138"/>
      <c r="F68" s="138"/>
      <c r="G68" s="138"/>
      <c r="H68" s="138"/>
      <c r="I68" s="138"/>
      <c r="J68" s="138"/>
      <c r="K68" s="138"/>
      <c r="L68" s="138"/>
    </row>
    <row r="69" spans="2:12" ht="15" customHeight="1" x14ac:dyDescent="0.25">
      <c r="B69" s="25" t="s">
        <v>52</v>
      </c>
      <c r="C69" s="47">
        <v>31001</v>
      </c>
      <c r="D69" s="139" t="s">
        <v>105</v>
      </c>
      <c r="E69" s="139" t="s">
        <v>106</v>
      </c>
      <c r="F69" s="139" t="s">
        <v>107</v>
      </c>
      <c r="G69" s="139" t="s">
        <v>108</v>
      </c>
      <c r="H69" s="139" t="s">
        <v>109</v>
      </c>
      <c r="I69" s="139" t="s">
        <v>110</v>
      </c>
      <c r="J69" s="139" t="s">
        <v>111</v>
      </c>
      <c r="K69" s="139" t="s">
        <v>112</v>
      </c>
      <c r="L69" s="142"/>
    </row>
    <row r="70" spans="2:12" ht="25.5" x14ac:dyDescent="0.25">
      <c r="B70" s="103" t="s">
        <v>18</v>
      </c>
      <c r="C70" s="9" t="s">
        <v>25</v>
      </c>
      <c r="D70" s="140"/>
      <c r="E70" s="140"/>
      <c r="F70" s="140"/>
      <c r="G70" s="140"/>
      <c r="H70" s="140"/>
      <c r="I70" s="140"/>
      <c r="J70" s="140"/>
      <c r="K70" s="140"/>
      <c r="L70" s="143"/>
    </row>
    <row r="71" spans="2:12" ht="38.25" x14ac:dyDescent="0.25">
      <c r="B71" s="103" t="s">
        <v>53</v>
      </c>
      <c r="C71" s="9" t="s">
        <v>117</v>
      </c>
      <c r="D71" s="140"/>
      <c r="E71" s="140"/>
      <c r="F71" s="140"/>
      <c r="G71" s="140"/>
      <c r="H71" s="140"/>
      <c r="I71" s="140"/>
      <c r="J71" s="140"/>
      <c r="K71" s="140"/>
      <c r="L71" s="143"/>
    </row>
    <row r="72" spans="2:12" ht="25.5" x14ac:dyDescent="0.25">
      <c r="B72" s="103" t="s">
        <v>22</v>
      </c>
      <c r="C72" s="25" t="s">
        <v>118</v>
      </c>
      <c r="D72" s="140"/>
      <c r="E72" s="140"/>
      <c r="F72" s="140"/>
      <c r="G72" s="140"/>
      <c r="H72" s="140"/>
      <c r="I72" s="140"/>
      <c r="J72" s="140"/>
      <c r="K72" s="140"/>
      <c r="L72" s="143"/>
    </row>
    <row r="73" spans="2:12" x14ac:dyDescent="0.25">
      <c r="B73" s="41" t="s">
        <v>54</v>
      </c>
      <c r="C73" s="41" t="s">
        <v>29</v>
      </c>
      <c r="D73" s="140"/>
      <c r="E73" s="140"/>
      <c r="F73" s="140"/>
      <c r="G73" s="140"/>
      <c r="H73" s="140"/>
      <c r="I73" s="140"/>
      <c r="J73" s="140"/>
      <c r="K73" s="140"/>
      <c r="L73" s="143"/>
    </row>
    <row r="74" spans="2:12" x14ac:dyDescent="0.25">
      <c r="B74" s="23"/>
      <c r="C74" s="104" t="s">
        <v>55</v>
      </c>
      <c r="D74" s="141"/>
      <c r="E74" s="141"/>
      <c r="F74" s="141"/>
      <c r="G74" s="141"/>
      <c r="H74" s="141"/>
      <c r="I74" s="141"/>
      <c r="J74" s="141"/>
      <c r="K74" s="141"/>
      <c r="L74" s="143"/>
    </row>
    <row r="75" spans="2:12" ht="25.5" x14ac:dyDescent="0.25">
      <c r="B75" s="41"/>
      <c r="C75" s="41" t="s">
        <v>119</v>
      </c>
      <c r="D75" s="2">
        <v>5</v>
      </c>
      <c r="E75" s="2">
        <v>5</v>
      </c>
      <c r="F75" s="2">
        <v>5</v>
      </c>
      <c r="G75" s="2">
        <v>5</v>
      </c>
      <c r="H75" s="2">
        <v>5</v>
      </c>
      <c r="I75" s="2">
        <v>5</v>
      </c>
      <c r="J75" s="2">
        <v>5</v>
      </c>
      <c r="K75" s="2">
        <v>5</v>
      </c>
      <c r="L75" s="143"/>
    </row>
    <row r="76" spans="2:12" x14ac:dyDescent="0.25">
      <c r="B76" s="48" t="s">
        <v>56</v>
      </c>
      <c r="C76" s="107"/>
      <c r="D76" s="111">
        <v>3229.5279999999998</v>
      </c>
      <c r="E76" s="105">
        <v>3915</v>
      </c>
      <c r="F76" s="105">
        <f>G76</f>
        <v>5165</v>
      </c>
      <c r="G76" s="105">
        <f>H76/2</f>
        <v>5165</v>
      </c>
      <c r="H76" s="105">
        <f>I76</f>
        <v>10330</v>
      </c>
      <c r="I76" s="105">
        <v>10330</v>
      </c>
      <c r="J76" s="105">
        <v>3200</v>
      </c>
      <c r="K76" s="105">
        <v>3200</v>
      </c>
      <c r="L76" s="144"/>
    </row>
  </sheetData>
  <mergeCells count="30">
    <mergeCell ref="J18:J23"/>
    <mergeCell ref="K18:K23"/>
    <mergeCell ref="D69:D74"/>
    <mergeCell ref="I69:I74"/>
    <mergeCell ref="J69:J74"/>
    <mergeCell ref="K69:K74"/>
    <mergeCell ref="D68:L68"/>
    <mergeCell ref="E69:E74"/>
    <mergeCell ref="F69:F74"/>
    <mergeCell ref="G69:G74"/>
    <mergeCell ref="H69:H74"/>
    <mergeCell ref="L69:L76"/>
    <mergeCell ref="I18:I23"/>
    <mergeCell ref="H18:H23"/>
    <mergeCell ref="D17:K17"/>
    <mergeCell ref="D57:L57"/>
    <mergeCell ref="E58:E63"/>
    <mergeCell ref="F58:F63"/>
    <mergeCell ref="G58:G63"/>
    <mergeCell ref="H58:H63"/>
    <mergeCell ref="I58:I63"/>
    <mergeCell ref="D58:D63"/>
    <mergeCell ref="L58:L66"/>
    <mergeCell ref="L14:L55"/>
    <mergeCell ref="J58:J63"/>
    <mergeCell ref="K58:K63"/>
    <mergeCell ref="D18:D23"/>
    <mergeCell ref="E18:E23"/>
    <mergeCell ref="F18:F23"/>
    <mergeCell ref="G18:G23"/>
  </mergeCells>
  <pageMargins left="0.25" right="0.25" top="0.75" bottom="0.75" header="0.3" footer="0.3"/>
  <pageSetup paperSize="9" scale="70" orientation="landscape" horizontalDpi="300" vertic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7" zoomScale="85" zoomScaleNormal="85" workbookViewId="0">
      <selection activeCell="H16" sqref="H1:H1048576"/>
    </sheetView>
  </sheetViews>
  <sheetFormatPr defaultColWidth="9.140625" defaultRowHeight="15" x14ac:dyDescent="0.25"/>
  <cols>
    <col min="1" max="1" width="3.85546875" style="49" customWidth="1"/>
    <col min="2" max="2" width="18.28515625" style="49" customWidth="1"/>
    <col min="3" max="3" width="17.42578125" style="49" customWidth="1"/>
    <col min="4" max="4" width="11.85546875" style="49" customWidth="1"/>
    <col min="5" max="5" width="54.28515625" style="49" customWidth="1"/>
    <col min="6" max="6" width="18.140625" style="49" customWidth="1"/>
    <col min="7" max="16384" width="9.140625" style="49"/>
  </cols>
  <sheetData>
    <row r="1" spans="2:6" x14ac:dyDescent="0.25">
      <c r="C1" s="50"/>
      <c r="D1" s="50"/>
      <c r="E1" s="50"/>
      <c r="F1" s="51" t="s">
        <v>4</v>
      </c>
    </row>
    <row r="2" spans="2:6" x14ac:dyDescent="0.25">
      <c r="C2" s="52"/>
      <c r="D2" s="52"/>
      <c r="E2" s="53"/>
      <c r="F2" s="53"/>
    </row>
    <row r="3" spans="2:6" x14ac:dyDescent="0.25">
      <c r="B3" s="54"/>
      <c r="C3" s="55"/>
      <c r="D3" s="55"/>
      <c r="E3" s="54"/>
      <c r="F3" s="54"/>
    </row>
    <row r="4" spans="2:6" ht="19.5" customHeight="1" x14ac:dyDescent="0.25">
      <c r="B4" s="149" t="s">
        <v>2</v>
      </c>
      <c r="C4" s="149"/>
      <c r="D4" s="149"/>
      <c r="E4" s="56">
        <v>105035</v>
      </c>
      <c r="F4" s="54"/>
    </row>
    <row r="5" spans="2:6" ht="17.25" customHeight="1" x14ac:dyDescent="0.25">
      <c r="B5" s="149" t="s">
        <v>3</v>
      </c>
      <c r="C5" s="149"/>
      <c r="D5" s="149"/>
      <c r="E5" s="57" t="s">
        <v>29</v>
      </c>
      <c r="F5" s="54"/>
    </row>
    <row r="6" spans="2:6" x14ac:dyDescent="0.25">
      <c r="C6" s="55"/>
      <c r="D6" s="55"/>
      <c r="E6" s="54"/>
      <c r="F6" s="54"/>
    </row>
    <row r="7" spans="2:6" ht="36" customHeight="1" x14ac:dyDescent="0.25">
      <c r="B7" s="150" t="s">
        <v>9</v>
      </c>
      <c r="C7" s="150"/>
      <c r="D7" s="150"/>
      <c r="E7" s="150"/>
      <c r="F7" s="150"/>
    </row>
    <row r="8" spans="2:6" x14ac:dyDescent="0.25">
      <c r="B8" s="54"/>
      <c r="C8" s="54"/>
      <c r="D8" s="54"/>
      <c r="E8" s="54"/>
      <c r="F8" s="54"/>
    </row>
    <row r="9" spans="2:6" ht="15" customHeight="1" x14ac:dyDescent="0.25">
      <c r="B9" s="151" t="s">
        <v>5</v>
      </c>
      <c r="C9" s="152"/>
      <c r="D9" s="153" t="s">
        <v>10</v>
      </c>
      <c r="E9" s="154"/>
      <c r="F9" s="157" t="s">
        <v>6</v>
      </c>
    </row>
    <row r="10" spans="2:6" ht="25.5" customHeight="1" x14ac:dyDescent="0.25">
      <c r="B10" s="58" t="s">
        <v>1</v>
      </c>
      <c r="C10" s="58" t="s">
        <v>7</v>
      </c>
      <c r="D10" s="155"/>
      <c r="E10" s="156"/>
      <c r="F10" s="158"/>
    </row>
    <row r="11" spans="2:6" ht="15" customHeight="1" x14ac:dyDescent="0.25">
      <c r="B11" s="59" t="s">
        <v>8</v>
      </c>
      <c r="C11" s="60"/>
      <c r="D11" s="61"/>
      <c r="E11" s="61"/>
      <c r="F11" s="62"/>
    </row>
    <row r="12" spans="2:6" ht="27.75" customHeight="1" x14ac:dyDescent="0.25">
      <c r="B12" s="63">
        <v>1060</v>
      </c>
      <c r="C12" s="57"/>
      <c r="D12" s="159" t="s">
        <v>12</v>
      </c>
      <c r="E12" s="159"/>
      <c r="F12" s="64">
        <f>F13+F15+F17</f>
        <v>634092.02126014209</v>
      </c>
    </row>
    <row r="13" spans="2:6" ht="31.5" customHeight="1" x14ac:dyDescent="0.25">
      <c r="B13" s="65"/>
      <c r="C13" s="66">
        <v>11001</v>
      </c>
      <c r="D13" s="160" t="s">
        <v>30</v>
      </c>
      <c r="E13" s="160"/>
      <c r="F13" s="67">
        <f>'Հավելված 3 Մաս 4'!I55</f>
        <v>623152.02126014209</v>
      </c>
    </row>
    <row r="14" spans="2:6" ht="25.5" customHeight="1" x14ac:dyDescent="0.25">
      <c r="B14" s="65"/>
      <c r="C14" s="66"/>
      <c r="D14" s="68"/>
      <c r="E14" s="69" t="s">
        <v>29</v>
      </c>
      <c r="F14" s="70"/>
    </row>
    <row r="15" spans="2:6" ht="38.25" customHeight="1" x14ac:dyDescent="0.25">
      <c r="B15" s="65"/>
      <c r="C15" s="3">
        <v>11002</v>
      </c>
      <c r="D15" s="146" t="s">
        <v>31</v>
      </c>
      <c r="E15" s="146"/>
      <c r="F15" s="64">
        <v>610</v>
      </c>
    </row>
    <row r="16" spans="2:6" ht="25.5" x14ac:dyDescent="0.25">
      <c r="B16" s="71"/>
      <c r="C16" s="72"/>
      <c r="D16" s="73"/>
      <c r="E16" s="74" t="s">
        <v>32</v>
      </c>
      <c r="F16" s="75"/>
    </row>
    <row r="17" spans="2:6" ht="38.25" customHeight="1" x14ac:dyDescent="0.25">
      <c r="B17" s="65"/>
      <c r="C17" s="147">
        <v>31001</v>
      </c>
      <c r="D17" s="146" t="s">
        <v>25</v>
      </c>
      <c r="E17" s="146"/>
      <c r="F17" s="64">
        <f>'Հավելված 3 Մաս 4'!I76</f>
        <v>10330</v>
      </c>
    </row>
    <row r="18" spans="2:6" ht="25.5" x14ac:dyDescent="0.25">
      <c r="B18" s="65"/>
      <c r="C18" s="148"/>
      <c r="D18" s="73"/>
      <c r="E18" s="74" t="s">
        <v>33</v>
      </c>
      <c r="F18" s="75"/>
    </row>
  </sheetData>
  <mergeCells count="11">
    <mergeCell ref="D15:E15"/>
    <mergeCell ref="C17:C18"/>
    <mergeCell ref="B4:D4"/>
    <mergeCell ref="B5:D5"/>
    <mergeCell ref="D17:E17"/>
    <mergeCell ref="B7:F7"/>
    <mergeCell ref="B9:C9"/>
    <mergeCell ref="D9:E10"/>
    <mergeCell ref="F9:F10"/>
    <mergeCell ref="D12:E12"/>
    <mergeCell ref="D13:E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  <vt:lpstr>'Հավելված 3 Մաս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Marianna Katvalyan</cp:lastModifiedBy>
  <cp:lastPrinted>2020-11-12T10:06:21Z</cp:lastPrinted>
  <dcterms:created xsi:type="dcterms:W3CDTF">2017-12-06T07:28:20Z</dcterms:created>
  <dcterms:modified xsi:type="dcterms:W3CDTF">2021-03-18T10:59:41Z</dcterms:modified>
</cp:coreProperties>
</file>